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7350" sheetId="1" r:id="rId1"/>
  </sheets>
  <definedNames>
    <definedName name="_xlnm.Print_Area" localSheetId="0">КПК0217350!$A$1:$BQ$144</definedName>
  </definedNames>
  <calcPr calcId="145621"/>
</workbook>
</file>

<file path=xl/calcChain.xml><?xml version="1.0" encoding="utf-8"?>
<calcChain xmlns="http://schemas.openxmlformats.org/spreadsheetml/2006/main">
  <c r="AQ123" i="1" l="1"/>
  <c r="AQ120" i="1"/>
  <c r="AQ117" i="1"/>
  <c r="AQ115" i="1"/>
  <c r="AQ114" i="1"/>
  <c r="AQ113" i="1"/>
  <c r="AQ112" i="1"/>
  <c r="AQ111" i="1"/>
  <c r="AI111" i="1"/>
  <c r="AA111" i="1"/>
  <c r="AI52" i="1"/>
  <c r="AY50" i="1"/>
  <c r="AY49" i="1"/>
  <c r="AY48" i="1"/>
  <c r="AY47" i="1"/>
  <c r="AY45" i="1"/>
  <c r="AI45" i="1"/>
  <c r="S45" i="1"/>
  <c r="AI40" i="1"/>
  <c r="BN105" i="1"/>
  <c r="BI105" i="1"/>
  <c r="BD105" i="1"/>
  <c r="AZ105" i="1"/>
  <c r="BI102" i="1"/>
  <c r="BD102" i="1"/>
  <c r="AZ102" i="1"/>
  <c r="BN102" i="1" s="1"/>
  <c r="BI99" i="1"/>
  <c r="BD99" i="1"/>
  <c r="AZ99" i="1"/>
  <c r="BN99" i="1" s="1"/>
  <c r="BN97" i="1"/>
  <c r="BI97" i="1"/>
  <c r="BD97" i="1"/>
  <c r="AZ97" i="1"/>
  <c r="BI95" i="1"/>
  <c r="BD95" i="1"/>
  <c r="AZ95" i="1"/>
  <c r="BN95" i="1" s="1"/>
  <c r="BI91" i="1"/>
  <c r="BD91" i="1"/>
  <c r="AZ91" i="1"/>
  <c r="AK91" i="1"/>
  <c r="BN91" i="1" s="1"/>
  <c r="BI90" i="1"/>
  <c r="BD90" i="1"/>
  <c r="AZ90" i="1"/>
  <c r="AK90" i="1"/>
  <c r="BN90" i="1" s="1"/>
  <c r="BI89" i="1"/>
  <c r="BD89" i="1"/>
  <c r="AZ89" i="1"/>
  <c r="AK89" i="1"/>
  <c r="BN89" i="1" s="1"/>
  <c r="BI88" i="1"/>
  <c r="BD88" i="1"/>
  <c r="AZ88" i="1"/>
  <c r="AK88" i="1"/>
  <c r="BN88" i="1" s="1"/>
  <c r="BH77" i="1"/>
  <c r="BC77" i="1"/>
  <c r="BH75" i="1"/>
  <c r="BC75" i="1"/>
  <c r="BH71" i="1"/>
  <c r="BC71" i="1"/>
  <c r="BH69" i="1"/>
  <c r="BC69" i="1"/>
  <c r="BH66" i="1"/>
  <c r="BC66" i="1"/>
  <c r="BI33" i="1"/>
  <c r="BD33" i="1"/>
  <c r="BN33" i="1" s="1"/>
  <c r="AZ33" i="1"/>
  <c r="AK33" i="1"/>
  <c r="BI31" i="1"/>
  <c r="BD31" i="1"/>
  <c r="AZ31" i="1"/>
  <c r="AK31" i="1"/>
  <c r="BI30" i="1"/>
  <c r="BD30" i="1"/>
  <c r="AZ30" i="1"/>
  <c r="AK30" i="1"/>
  <c r="BN30" i="1" l="1"/>
  <c r="BN31" i="1"/>
</calcChain>
</file>

<file path=xl/sharedStrings.xml><?xml version="1.0" encoding="utf-8"?>
<sst xmlns="http://schemas.openxmlformats.org/spreadsheetml/2006/main" count="331" uniqueCount="162">
  <si>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</si>
  <si>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</si>
  <si>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</si>
  <si>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</si>
  <si>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</si>
  <si>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</si>
  <si>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</si>
  <si>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</si>
  <si>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</si>
  <si>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</si>
  <si>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</si>
  <si>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</si>
  <si>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</si>
  <si>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</si>
  <si>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</si>
  <si>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</si>
  <si>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</si>
  <si>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</si>
  <si>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</si>
  <si>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</si>
  <si>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</si>
  <si>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</si>
  <si>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</si>
  <si>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</si>
  <si>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</si>
  <si>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</si>
  <si>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</si>
  <si>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</si>
  <si>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</si>
  <si>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</si>
  <si>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</si>
  <si>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</si>
  <si>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</si>
  <si>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</si>
  <si>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</si>
  <si>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</si>
  <si>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</si>
  <si>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</si>
  <si>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</si>
  <si>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</si>
  <si>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</si>
  <si>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</si>
  <si>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</si>
  <si>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</si>
  <si>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</si>
  <si>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</si>
  <si>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</si>
  <si>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</si>
  <si>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</si>
  <si>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</si>
  <si>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</si>
  <si>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</si>
  <si>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</si>
  <si>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</si>
  <si>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</si>
  <si>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</si>
  <si>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</si>
  <si>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</si>
  <si>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</si>
  <si>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</si>
  <si>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</si>
  <si>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</si>
  <si>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</si>
  <si>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</si>
  <si>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</si>
  <si>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</si>
  <si>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</si>
  <si>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</si>
  <si>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</si>
  <si>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</si>
  <si>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</si>
  <si>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</si>
  <si>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</si>
  <si>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</si>
  <si>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</si>
  <si>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</si>
  <si>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</si>
  <si>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</si>
  <si>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</si>
  <si>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</si>
  <si>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</si>
  <si>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</si>
  <si>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</si>
  <si>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</si>
  <si>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</si>
  <si>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</si>
  <si>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</si>
  <si>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</si>
  <si>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</si>
  <si>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</si>
  <si>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</si>
  <si>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</si>
  <si>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</si>
  <si>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</si>
  <si>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</si>
  <si>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</si>
  <si>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</si>
  <si>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</si>
  <si>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</si>
  <si>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</si>
  <si>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</si>
  <si>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</si>
  <si>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</si>
  <si>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</si>
  <si>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</si>
  <si>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</si>
  <si>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</si>
  <si>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</si>
  <si>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Розроблення нової містобудівної документації детальних планів території м.Славута</t>
  </si>
  <si>
    <t>C32:BQ32</t>
  </si>
  <si>
    <t>Пояснення щодо причин розбіжностей між фактичними та затвердженими результативними показниками: Відхилення виникли у зв’язку з відсутністю виконаних робіт</t>
  </si>
  <si>
    <t>Погашення кредиторської заборгованості за 2022 рік</t>
  </si>
  <si>
    <t>C64:BQ64</t>
  </si>
  <si>
    <t>затрат</t>
  </si>
  <si>
    <t>Обсяг видатків</t>
  </si>
  <si>
    <t>C67:BQ67</t>
  </si>
  <si>
    <t>продукту</t>
  </si>
  <si>
    <t>Кількість  документацй</t>
  </si>
  <si>
    <t>ефективності</t>
  </si>
  <si>
    <t>Середні витрати на одну документацію</t>
  </si>
  <si>
    <t>C72:BQ72</t>
  </si>
  <si>
    <t>C73:BQ73</t>
  </si>
  <si>
    <t>Обсяг витрат на погашення кредиторської заборгованості за 2022 рік</t>
  </si>
  <si>
    <t>якості</t>
  </si>
  <si>
    <t>Відсоток погашення кредиторської заборгованості</t>
  </si>
  <si>
    <t>Виготовлення містобудівної документації та інших картографічних документів</t>
  </si>
  <si>
    <t>1.3</t>
  </si>
  <si>
    <t>C96:BQ96</t>
  </si>
  <si>
    <t>Пояснення щодо причин розбіжностей між фактичними та затвердженими результативними показниками: Розбіжності виникли в зв'язку з більшим обсягом виділених асигнувань на виконання робіт  містобудівної документації</t>
  </si>
  <si>
    <t>C100:BQ100</t>
  </si>
  <si>
    <t>Пояснення щодо причин розбіжностей між фактичними та затвердженими результативними показниками: збільшення кількості документації</t>
  </si>
  <si>
    <t>C103:BQ103</t>
  </si>
  <si>
    <t>Пояснення щодо причин розбіжностей між фактичними та затвердженими результативними показниками: збільшення вартості розробки документації</t>
  </si>
  <si>
    <t>Забезпечення розвитку інфраструктури території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</si>
  <si>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</si>
  <si>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</si>
  <si>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</si>
  <si>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</si>
  <si>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</si>
  <si>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</si>
  <si>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</si>
  <si>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</si>
  <si>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</si>
  <si>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</si>
  <si>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0217350</t>
  </si>
  <si>
    <t>Розроблення схем планування та забудови територій (містобудівної документації)</t>
  </si>
  <si>
    <t>0210000</t>
  </si>
  <si>
    <t>7350</t>
  </si>
  <si>
    <t>0443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</si>
  <si>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</si>
  <si>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Відхилення виникли у зв’язку з відсутністю виконаних робіт</t>
  </si>
  <si>
    <t xml:space="preserve">    'Пояснення щодо причин відхилення фактичних надходжень від планового показника: -</t>
  </si>
  <si>
    <t xml:space="preserve">    'Пояснення щодо причин відхилення касових видатків від планового показника: -</t>
  </si>
  <si>
    <t xml:space="preserve">    'Пояснення щодо причин відхилення фактичних надходжень від касових видатків: -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</si>
  <si>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</si>
  <si>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</si>
  <si>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</si>
  <si>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Завдання, передбачені бюджетною програмою 0217350 "Розроблення схем планування та забудови територій (містобудівної документації)", зокрема, забезпечення розвитку інфраструктури території у 2023 році виконані. Фактично проведені у 2023 році видатки, які були затверджені паспортом бюджетної програми надали можливість забезпечити виконання цілей державної політики, на досягнення яких спрямована реалізація даної бюджетної програми. Программа залишається актуальною для подальшої реалізації.</t>
  </si>
  <si>
    <t>Дана бюджетна програма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</si>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</sst>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,##0.000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vertical="center" wrapText="1"/>
    </xf>
    <xf numFmtId="0" fontId="4" fillId="0" borderId="0" xfId="0" applyFont="1"/>
    <xf numFmtId="164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4" fontId="15" fillId="0" borderId="0" xfId="0" applyNumberFormat="1" applyFont="1" applyBorder="1" applyAlignment="1">
      <alignment vertical="center" wrapText="1"/>
    </xf>
    <xf numFmtId="164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8" fillId="0" borderId="0" xfId="0" applyFont="1"/>
    <xf numFmtId="164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66" fontId="2" fillId="0" borderId="10" xfId="0" applyNumberFormat="1" applyFont="1" applyBorder="1" applyAlignment="1">
      <alignment horizontal="left" vertical="top" wrapText="1"/>
    </xf>
    <xf numFmtId="166" fontId="2" fillId="0" borderId="3" xfId="0" applyNumberFormat="1" applyFont="1" applyBorder="1" applyAlignment="1">
      <alignment horizontal="left" vertical="top" wrapText="1"/>
    </xf>
    <xf numFmtId="166" fontId="2" fillId="0" borderId="2" xfId="0" applyNumberFormat="1" applyFont="1" applyBorder="1" applyAlignment="1">
      <alignment horizontal="left" vertical="top" wrapText="1"/>
    </xf>
    <xf numFmtId="166" fontId="2" fillId="0" borderId="10" xfId="0" quotePrefix="1" applyNumberFormat="1" applyFont="1" applyBorder="1" applyAlignment="1">
      <alignment horizontal="left" vertical="top" wrapText="1"/>
    </xf>
    <xf numFmtId="166" fontId="2" fillId="0" borderId="3" xfId="0" quotePrefix="1" applyNumberFormat="1" applyFont="1" applyBorder="1" applyAlignment="1">
      <alignment horizontal="left" vertical="top" wrapText="1"/>
    </xf>
    <xf numFmtId="166" fontId="2" fillId="0" borderId="2" xfId="0" quotePrefix="1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166" fontId="8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left" vertical="top" wrapText="1"/>
    </xf>
    <xf numFmtId="166" fontId="16" fillId="0" borderId="10" xfId="0" quotePrefix="1" applyNumberFormat="1" applyFont="1" applyBorder="1" applyAlignment="1">
      <alignment horizontal="center" vertical="top" wrapText="1"/>
    </xf>
    <xf numFmtId="166" fontId="16" fillId="0" borderId="3" xfId="0" quotePrefix="1" applyNumberFormat="1" applyFont="1" applyBorder="1" applyAlignment="1">
      <alignment horizontal="center" vertical="top" wrapText="1"/>
    </xf>
    <xf numFmtId="166" fontId="16" fillId="0" borderId="2" xfId="0" quotePrefix="1" applyNumberFormat="1" applyFont="1" applyBorder="1" applyAlignment="1">
      <alignment horizontal="center" vertical="top" wrapText="1"/>
    </xf>
    <xf numFmtId="166" fontId="15" fillId="0" borderId="10" xfId="0" quotePrefix="1" applyNumberFormat="1" applyFont="1" applyBorder="1" applyAlignment="1">
      <alignment horizontal="left" vertical="top" wrapText="1"/>
    </xf>
    <xf numFmtId="166" fontId="15" fillId="0" borderId="3" xfId="0" quotePrefix="1" applyNumberFormat="1" applyFont="1" applyBorder="1" applyAlignment="1">
      <alignment horizontal="left" vertical="top" wrapText="1"/>
    </xf>
    <xf numFmtId="166" fontId="15" fillId="0" borderId="2" xfId="0" quotePrefix="1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6" fontId="16" fillId="0" borderId="10" xfId="0" quotePrefix="1" applyNumberFormat="1" applyFont="1" applyBorder="1" applyAlignment="1">
      <alignment horizontal="left" vertical="top" wrapText="1"/>
    </xf>
    <xf numFmtId="166" fontId="15" fillId="0" borderId="10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6" fontId="15" fillId="0" borderId="10" xfId="0" applyNumberFormat="1" applyFont="1" applyBorder="1" applyAlignment="1">
      <alignment horizontal="left" vertical="top" wrapText="1"/>
    </xf>
    <xf numFmtId="166" fontId="15" fillId="0" borderId="3" xfId="0" applyNumberFormat="1" applyFont="1" applyBorder="1" applyAlignment="1">
      <alignment horizontal="left" vertical="top" wrapText="1"/>
    </xf>
    <xf numFmtId="166" fontId="15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10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1" fillId="0" borderId="3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165" fontId="1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5" fontId="15" fillId="3" borderId="10" xfId="0" applyNumberFormat="1" applyFont="1" applyFill="1" applyBorder="1" applyAlignment="1">
      <alignment horizontal="center" vertical="center"/>
    </xf>
    <xf numFmtId="165" fontId="21" fillId="0" borderId="3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/>
    </xf>
    <xf numFmtId="165" fontId="21" fillId="3" borderId="3" xfId="0" applyNumberFormat="1" applyFont="1" applyFill="1" applyBorder="1" applyAlignment="1">
      <alignment horizontal="center" vertical="center"/>
    </xf>
    <xf numFmtId="165" fontId="21" fillId="3" borderId="2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8" fillId="3" borderId="10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65" fontId="8" fillId="0" borderId="10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4" fillId="0" borderId="8" xfId="0" quotePrefix="1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1" fillId="0" borderId="8" xfId="0" quotePrefix="1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44"/>
  <sheetViews>
    <sheetView tabSelected="1" view="pageBreakPreview" topLeftCell="A25" zoomScale="80" zoomScaleNormal="100" zoomScaleSheetLayoutView="80" workbookViewId="0">
      <selection activeCell="A56" sqref="A56:BN56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208" t="s">
        <v>35</v>
      </c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</row>
    <row r="3" spans="1:64" ht="9" customHeight="1" x14ac:dyDescent="0.2"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</row>
    <row r="4" spans="1:64" ht="13.5" customHeight="1" x14ac:dyDescent="0.2"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8"/>
      <c r="BF6" s="208"/>
      <c r="BG6" s="208"/>
      <c r="BH6" s="208"/>
      <c r="BI6" s="208"/>
      <c r="BJ6" s="208"/>
      <c r="BK6" s="208"/>
      <c r="BL6" s="208"/>
    </row>
    <row r="7" spans="1:64" ht="9.75" hidden="1" customHeight="1" x14ac:dyDescent="0.2">
      <c r="A7" s="209"/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09"/>
      <c r="AT7" s="209"/>
      <c r="AU7" s="209"/>
      <c r="AV7" s="209"/>
      <c r="AW7" s="209"/>
      <c r="AX7" s="209"/>
      <c r="AY7" s="209"/>
      <c r="AZ7" s="209"/>
      <c r="BA7" s="209"/>
      <c r="BB7" s="209"/>
      <c r="BC7" s="209"/>
      <c r="BD7" s="209"/>
      <c r="BE7" s="209"/>
      <c r="BF7" s="209"/>
      <c r="BG7" s="209"/>
      <c r="BH7" s="209"/>
      <c r="BI7" s="209"/>
      <c r="BJ7" s="209"/>
      <c r="BK7" s="209"/>
      <c r="BL7" s="209"/>
    </row>
    <row r="8" spans="1:64" ht="9.75" hidden="1" customHeight="1" x14ac:dyDescent="0.2">
      <c r="A8" s="209"/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  <c r="BF8" s="209"/>
      <c r="BG8" s="209"/>
      <c r="BH8" s="209"/>
      <c r="BI8" s="209"/>
      <c r="BJ8" s="209"/>
      <c r="BK8" s="209"/>
      <c r="BL8" s="209"/>
    </row>
    <row r="9" spans="1:64" ht="8.25" hidden="1" customHeight="1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  <c r="BI9" s="209"/>
      <c r="BJ9" s="209"/>
      <c r="BK9" s="209"/>
      <c r="BL9" s="209"/>
    </row>
    <row r="10" spans="1:64" ht="15.75" x14ac:dyDescent="0.2">
      <c r="A10" s="210" t="s">
        <v>106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</row>
    <row r="11" spans="1:64" ht="15.75" customHeight="1" x14ac:dyDescent="0.2">
      <c r="A11" s="211" t="s">
        <v>143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212" t="s">
        <v>134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14"/>
      <c r="N13" s="214" t="s">
        <v>135</v>
      </c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15"/>
      <c r="AU13" s="212" t="s">
        <v>140</v>
      </c>
      <c r="AV13" s="213"/>
      <c r="AW13" s="213"/>
      <c r="AX13" s="213"/>
      <c r="AY13" s="213"/>
      <c r="AZ13" s="213"/>
      <c r="BA13" s="213"/>
      <c r="BB13" s="213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216" t="s">
        <v>24</v>
      </c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16"/>
      <c r="N14" s="217" t="s">
        <v>25</v>
      </c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16"/>
      <c r="AU14" s="216" t="s">
        <v>26</v>
      </c>
      <c r="AV14" s="216"/>
      <c r="AW14" s="216"/>
      <c r="AX14" s="216"/>
      <c r="AY14" s="216"/>
      <c r="AZ14" s="216"/>
      <c r="BA14" s="216"/>
      <c r="BB14" s="2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212" t="s">
        <v>146</v>
      </c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14"/>
      <c r="N16" s="214" t="s">
        <v>135</v>
      </c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15"/>
      <c r="AU16" s="212" t="s">
        <v>140</v>
      </c>
      <c r="AV16" s="213"/>
      <c r="AW16" s="213"/>
      <c r="AX16" s="213"/>
      <c r="AY16" s="213"/>
      <c r="AZ16" s="213"/>
      <c r="BA16" s="213"/>
      <c r="BB16" s="213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216" t="s">
        <v>24</v>
      </c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16"/>
      <c r="N17" s="217" t="s">
        <v>27</v>
      </c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16"/>
      <c r="AU17" s="216" t="s">
        <v>26</v>
      </c>
      <c r="AV17" s="216"/>
      <c r="AW17" s="216"/>
      <c r="AX17" s="216"/>
      <c r="AY17" s="216"/>
      <c r="AZ17" s="216"/>
      <c r="BA17" s="216"/>
      <c r="BB17" s="216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8.5" customHeight="1" x14ac:dyDescent="0.2">
      <c r="A19" s="13" t="s">
        <v>23</v>
      </c>
      <c r="B19" s="212" t="s">
        <v>144</v>
      </c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/>
      <c r="N19" s="212" t="s">
        <v>147</v>
      </c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19"/>
      <c r="AA19" s="212" t="s">
        <v>148</v>
      </c>
      <c r="AB19" s="213"/>
      <c r="AC19" s="213"/>
      <c r="AD19" s="213"/>
      <c r="AE19" s="213"/>
      <c r="AF19" s="213"/>
      <c r="AG19" s="213"/>
      <c r="AH19" s="213"/>
      <c r="AI19" s="213"/>
      <c r="AJ19" s="19"/>
      <c r="AK19" s="222" t="s">
        <v>145</v>
      </c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19"/>
      <c r="BE19" s="212" t="s">
        <v>141</v>
      </c>
      <c r="BF19" s="213"/>
      <c r="BG19" s="213"/>
      <c r="BH19" s="213"/>
      <c r="BI19" s="213"/>
      <c r="BJ19" s="213"/>
      <c r="BK19" s="213"/>
      <c r="BL19" s="213"/>
    </row>
    <row r="20" spans="1:80" ht="23.25" customHeight="1" x14ac:dyDescent="0.2">
      <c r="A20"/>
      <c r="B20" s="216" t="s">
        <v>24</v>
      </c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/>
      <c r="N20" s="216" t="s">
        <v>28</v>
      </c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2"/>
      <c r="AA20" s="223" t="s">
        <v>29</v>
      </c>
      <c r="AB20" s="223"/>
      <c r="AC20" s="223"/>
      <c r="AD20" s="223"/>
      <c r="AE20" s="223"/>
      <c r="AF20" s="223"/>
      <c r="AG20" s="223"/>
      <c r="AH20" s="223"/>
      <c r="AI20" s="223"/>
      <c r="AJ20" s="22"/>
      <c r="AK20" s="219" t="s">
        <v>30</v>
      </c>
      <c r="AL20" s="219"/>
      <c r="AM20" s="219"/>
      <c r="AN20" s="219"/>
      <c r="AO20" s="219"/>
      <c r="AP20" s="219"/>
      <c r="AQ20" s="219"/>
      <c r="AR20" s="219"/>
      <c r="AS20" s="219"/>
      <c r="AT20" s="219"/>
      <c r="AU20" s="219"/>
      <c r="AV20" s="219"/>
      <c r="AW20" s="219"/>
      <c r="AX20" s="219"/>
      <c r="AY20" s="219"/>
      <c r="AZ20" s="219"/>
      <c r="BA20" s="219"/>
      <c r="BB20" s="219"/>
      <c r="BC20" s="219"/>
      <c r="BD20" s="22"/>
      <c r="BE20" s="216" t="s">
        <v>31</v>
      </c>
      <c r="BF20" s="216"/>
      <c r="BG20" s="216"/>
      <c r="BH20" s="216"/>
      <c r="BI20" s="216"/>
      <c r="BJ20" s="216"/>
      <c r="BK20" s="216"/>
      <c r="BL20" s="216"/>
    </row>
    <row r="21" spans="1:80" ht="15.95" customHeight="1" x14ac:dyDescent="0.2">
      <c r="A21" s="80" t="s">
        <v>36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</row>
    <row r="22" spans="1:80" ht="15.95" customHeight="1" x14ac:dyDescent="0.2">
      <c r="A22" s="218" t="s">
        <v>133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</row>
    <row r="23" spans="1:80" ht="17.25" customHeight="1" x14ac:dyDescent="0.2">
      <c r="A23" s="220" t="s">
        <v>37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</row>
    <row r="24" spans="1:80" ht="15.75" customHeight="1" x14ac:dyDescent="0.2">
      <c r="A24" s="80" t="s">
        <v>85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</row>
    <row r="25" spans="1:80" ht="15" customHeight="1" x14ac:dyDescent="0.2">
      <c r="A25" s="140" t="s">
        <v>142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/>
      <c r="BL25" s="140"/>
      <c r="BM25" s="140"/>
      <c r="BN25" s="140"/>
      <c r="BO25" s="140"/>
      <c r="BP25" s="140"/>
      <c r="BQ25" s="140"/>
    </row>
    <row r="26" spans="1:80" ht="48" customHeight="1" x14ac:dyDescent="0.2">
      <c r="A26" s="99" t="s">
        <v>3</v>
      </c>
      <c r="B26" s="99"/>
      <c r="C26" s="99" t="s">
        <v>4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 t="s">
        <v>38</v>
      </c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 t="s">
        <v>39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 t="s">
        <v>0</v>
      </c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</row>
    <row r="27" spans="1:80" ht="29.1" customHeight="1" x14ac:dyDescent="0.2">
      <c r="A27" s="99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 t="s">
        <v>2</v>
      </c>
      <c r="AB27" s="99"/>
      <c r="AC27" s="99"/>
      <c r="AD27" s="99"/>
      <c r="AE27" s="99"/>
      <c r="AF27" s="99" t="s">
        <v>1</v>
      </c>
      <c r="AG27" s="99"/>
      <c r="AH27" s="99"/>
      <c r="AI27" s="99"/>
      <c r="AJ27" s="99"/>
      <c r="AK27" s="99" t="s">
        <v>17</v>
      </c>
      <c r="AL27" s="99"/>
      <c r="AM27" s="99"/>
      <c r="AN27" s="99"/>
      <c r="AO27" s="99"/>
      <c r="AP27" s="99" t="s">
        <v>2</v>
      </c>
      <c r="AQ27" s="99"/>
      <c r="AR27" s="99"/>
      <c r="AS27" s="99"/>
      <c r="AT27" s="99"/>
      <c r="AU27" s="99" t="s">
        <v>1</v>
      </c>
      <c r="AV27" s="99"/>
      <c r="AW27" s="99"/>
      <c r="AX27" s="99"/>
      <c r="AY27" s="99"/>
      <c r="AZ27" s="99" t="s">
        <v>17</v>
      </c>
      <c r="BA27" s="99"/>
      <c r="BB27" s="99"/>
      <c r="BC27" s="99"/>
      <c r="BD27" s="99" t="s">
        <v>2</v>
      </c>
      <c r="BE27" s="99"/>
      <c r="BF27" s="99"/>
      <c r="BG27" s="99"/>
      <c r="BH27" s="99"/>
      <c r="BI27" s="99" t="s">
        <v>1</v>
      </c>
      <c r="BJ27" s="99"/>
      <c r="BK27" s="99"/>
      <c r="BL27" s="99"/>
      <c r="BM27" s="99"/>
      <c r="BN27" s="99" t="s">
        <v>18</v>
      </c>
      <c r="BO27" s="99"/>
      <c r="BP27" s="99"/>
      <c r="BQ27" s="99"/>
    </row>
    <row r="28" spans="1:80" ht="15.95" customHeight="1" x14ac:dyDescent="0.2">
      <c r="A28" s="153">
        <v>1</v>
      </c>
      <c r="B28" s="153"/>
      <c r="C28" s="153">
        <v>2</v>
      </c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4">
        <v>3</v>
      </c>
      <c r="AB28" s="155"/>
      <c r="AC28" s="155"/>
      <c r="AD28" s="155"/>
      <c r="AE28" s="156"/>
      <c r="AF28" s="154">
        <v>4</v>
      </c>
      <c r="AG28" s="155"/>
      <c r="AH28" s="155"/>
      <c r="AI28" s="155"/>
      <c r="AJ28" s="156"/>
      <c r="AK28" s="154">
        <v>5</v>
      </c>
      <c r="AL28" s="155"/>
      <c r="AM28" s="155"/>
      <c r="AN28" s="155"/>
      <c r="AO28" s="156"/>
      <c r="AP28" s="154">
        <v>6</v>
      </c>
      <c r="AQ28" s="155"/>
      <c r="AR28" s="155"/>
      <c r="AS28" s="155"/>
      <c r="AT28" s="156"/>
      <c r="AU28" s="154">
        <v>7</v>
      </c>
      <c r="AV28" s="155"/>
      <c r="AW28" s="155"/>
      <c r="AX28" s="155"/>
      <c r="AY28" s="156"/>
      <c r="AZ28" s="154">
        <v>8</v>
      </c>
      <c r="BA28" s="155"/>
      <c r="BB28" s="155"/>
      <c r="BC28" s="156"/>
      <c r="BD28" s="154">
        <v>9</v>
      </c>
      <c r="BE28" s="155"/>
      <c r="BF28" s="155"/>
      <c r="BG28" s="155"/>
      <c r="BH28" s="156"/>
      <c r="BI28" s="153">
        <v>10</v>
      </c>
      <c r="BJ28" s="153"/>
      <c r="BK28" s="153"/>
      <c r="BL28" s="153"/>
      <c r="BM28" s="153"/>
      <c r="BN28" s="153">
        <v>11</v>
      </c>
      <c r="BO28" s="153"/>
      <c r="BP28" s="153"/>
      <c r="BQ28" s="153"/>
    </row>
    <row r="29" spans="1:80" ht="15.75" hidden="1" customHeight="1" x14ac:dyDescent="0.2">
      <c r="A29" s="50" t="s">
        <v>11</v>
      </c>
      <c r="B29" s="50"/>
      <c r="C29" s="148" t="s">
        <v>12</v>
      </c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9"/>
      <c r="AA29" s="150" t="s">
        <v>33</v>
      </c>
      <c r="AB29" s="150"/>
      <c r="AC29" s="150"/>
      <c r="AD29" s="150"/>
      <c r="AE29" s="150"/>
      <c r="AF29" s="150" t="s">
        <v>91</v>
      </c>
      <c r="AG29" s="150"/>
      <c r="AH29" s="150"/>
      <c r="AI29" s="150"/>
      <c r="AJ29" s="150"/>
      <c r="AK29" s="191" t="s">
        <v>13</v>
      </c>
      <c r="AL29" s="191"/>
      <c r="AM29" s="191"/>
      <c r="AN29" s="191"/>
      <c r="AO29" s="191"/>
      <c r="AP29" s="150" t="s">
        <v>34</v>
      </c>
      <c r="AQ29" s="150"/>
      <c r="AR29" s="150"/>
      <c r="AS29" s="150"/>
      <c r="AT29" s="150"/>
      <c r="AU29" s="150" t="s">
        <v>19</v>
      </c>
      <c r="AV29" s="150"/>
      <c r="AW29" s="150"/>
      <c r="AX29" s="150"/>
      <c r="AY29" s="150"/>
      <c r="AZ29" s="191" t="s">
        <v>13</v>
      </c>
      <c r="BA29" s="191"/>
      <c r="BB29" s="191"/>
      <c r="BC29" s="191"/>
      <c r="BD29" s="151" t="s">
        <v>20</v>
      </c>
      <c r="BE29" s="151"/>
      <c r="BF29" s="151"/>
      <c r="BG29" s="151"/>
      <c r="BH29" s="151"/>
      <c r="BI29" s="151" t="s">
        <v>20</v>
      </c>
      <c r="BJ29" s="151"/>
      <c r="BK29" s="151"/>
      <c r="BL29" s="151"/>
      <c r="BM29" s="151"/>
      <c r="BN29" s="152" t="s">
        <v>13</v>
      </c>
      <c r="BO29" s="152"/>
      <c r="BP29" s="152"/>
      <c r="BQ29" s="152"/>
      <c r="CA29" s="1" t="s">
        <v>89</v>
      </c>
    </row>
    <row r="30" spans="1:80" s="38" customFormat="1" ht="12.75" customHeight="1" x14ac:dyDescent="0.2">
      <c r="A30" s="72">
        <v>1</v>
      </c>
      <c r="B30" s="72"/>
      <c r="C30" s="144" t="s">
        <v>107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6"/>
      <c r="AA30" s="147">
        <v>0</v>
      </c>
      <c r="AB30" s="147"/>
      <c r="AC30" s="147"/>
      <c r="AD30" s="147"/>
      <c r="AE30" s="147"/>
      <c r="AF30" s="147">
        <v>330727.89</v>
      </c>
      <c r="AG30" s="147"/>
      <c r="AH30" s="147"/>
      <c r="AI30" s="147"/>
      <c r="AJ30" s="147"/>
      <c r="AK30" s="147">
        <f>AA30+AF30</f>
        <v>330727.89</v>
      </c>
      <c r="AL30" s="147"/>
      <c r="AM30" s="147"/>
      <c r="AN30" s="147"/>
      <c r="AO30" s="147"/>
      <c r="AP30" s="147">
        <v>0</v>
      </c>
      <c r="AQ30" s="147"/>
      <c r="AR30" s="147"/>
      <c r="AS30" s="147"/>
      <c r="AT30" s="147"/>
      <c r="AU30" s="147">
        <v>208475.89</v>
      </c>
      <c r="AV30" s="147"/>
      <c r="AW30" s="147"/>
      <c r="AX30" s="147"/>
      <c r="AY30" s="147"/>
      <c r="AZ30" s="147">
        <f>AP30+AU30</f>
        <v>208475.89</v>
      </c>
      <c r="BA30" s="147"/>
      <c r="BB30" s="147"/>
      <c r="BC30" s="147"/>
      <c r="BD30" s="147">
        <f>AP30-AA30</f>
        <v>0</v>
      </c>
      <c r="BE30" s="147"/>
      <c r="BF30" s="147"/>
      <c r="BG30" s="147"/>
      <c r="BH30" s="147"/>
      <c r="BI30" s="147">
        <f>AU30-AF30</f>
        <v>-122252</v>
      </c>
      <c r="BJ30" s="147"/>
      <c r="BK30" s="147"/>
      <c r="BL30" s="147"/>
      <c r="BM30" s="147"/>
      <c r="BN30" s="147">
        <f>BD30+BI30</f>
        <v>-122252</v>
      </c>
      <c r="BO30" s="147"/>
      <c r="BP30" s="147"/>
      <c r="BQ30" s="147"/>
      <c r="CA30" s="38" t="s">
        <v>90</v>
      </c>
    </row>
    <row r="31" spans="1:80" ht="31.5" customHeight="1" x14ac:dyDescent="0.2">
      <c r="A31" s="61" t="s">
        <v>42</v>
      </c>
      <c r="B31" s="62"/>
      <c r="C31" s="63" t="s">
        <v>108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2"/>
      <c r="AA31" s="60">
        <v>0</v>
      </c>
      <c r="AB31" s="60"/>
      <c r="AC31" s="60"/>
      <c r="AD31" s="60"/>
      <c r="AE31" s="60"/>
      <c r="AF31" s="60">
        <v>300000</v>
      </c>
      <c r="AG31" s="60"/>
      <c r="AH31" s="60"/>
      <c r="AI31" s="60"/>
      <c r="AJ31" s="60"/>
      <c r="AK31" s="60">
        <f>AA31+AF31</f>
        <v>300000</v>
      </c>
      <c r="AL31" s="60"/>
      <c r="AM31" s="60"/>
      <c r="AN31" s="60"/>
      <c r="AO31" s="60"/>
      <c r="AP31" s="60">
        <v>0</v>
      </c>
      <c r="AQ31" s="60"/>
      <c r="AR31" s="60"/>
      <c r="AS31" s="60"/>
      <c r="AT31" s="60"/>
      <c r="AU31" s="60">
        <v>177748</v>
      </c>
      <c r="AV31" s="60"/>
      <c r="AW31" s="60"/>
      <c r="AX31" s="60"/>
      <c r="AY31" s="60"/>
      <c r="AZ31" s="60">
        <f>AP31+AU31</f>
        <v>177748</v>
      </c>
      <c r="BA31" s="60"/>
      <c r="BB31" s="60"/>
      <c r="BC31" s="60"/>
      <c r="BD31" s="60">
        <f>AP31-AA31</f>
        <v>0</v>
      </c>
      <c r="BE31" s="60"/>
      <c r="BF31" s="60"/>
      <c r="BG31" s="60"/>
      <c r="BH31" s="60"/>
      <c r="BI31" s="60">
        <f>AU31-AF31</f>
        <v>-122252</v>
      </c>
      <c r="BJ31" s="60"/>
      <c r="BK31" s="60"/>
      <c r="BL31" s="60"/>
      <c r="BM31" s="60"/>
      <c r="BN31" s="60">
        <f>BD31+BI31</f>
        <v>-122252</v>
      </c>
      <c r="BO31" s="60"/>
      <c r="BP31" s="60"/>
      <c r="BQ31" s="60"/>
    </row>
    <row r="32" spans="1:80" ht="12.75" customHeight="1" x14ac:dyDescent="0.2">
      <c r="A32" s="61"/>
      <c r="B32" s="62"/>
      <c r="C32" s="77" t="s">
        <v>110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9"/>
      <c r="CB32" s="1" t="s">
        <v>109</v>
      </c>
    </row>
    <row r="33" spans="1:79" ht="12.75" customHeight="1" x14ac:dyDescent="0.2">
      <c r="A33" s="61" t="s">
        <v>101</v>
      </c>
      <c r="B33" s="62"/>
      <c r="C33" s="74" t="s">
        <v>111</v>
      </c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6"/>
      <c r="AA33" s="60">
        <v>0</v>
      </c>
      <c r="AB33" s="60"/>
      <c r="AC33" s="60"/>
      <c r="AD33" s="60"/>
      <c r="AE33" s="60"/>
      <c r="AF33" s="60">
        <v>30727.89</v>
      </c>
      <c r="AG33" s="60"/>
      <c r="AH33" s="60"/>
      <c r="AI33" s="60"/>
      <c r="AJ33" s="60"/>
      <c r="AK33" s="60">
        <f>AA33+AF33</f>
        <v>30727.89</v>
      </c>
      <c r="AL33" s="60"/>
      <c r="AM33" s="60"/>
      <c r="AN33" s="60"/>
      <c r="AO33" s="60"/>
      <c r="AP33" s="60">
        <v>0</v>
      </c>
      <c r="AQ33" s="60"/>
      <c r="AR33" s="60"/>
      <c r="AS33" s="60"/>
      <c r="AT33" s="60"/>
      <c r="AU33" s="60">
        <v>30727.89</v>
      </c>
      <c r="AV33" s="60"/>
      <c r="AW33" s="60"/>
      <c r="AX33" s="60"/>
      <c r="AY33" s="60"/>
      <c r="AZ33" s="60">
        <f>AP33+AU33</f>
        <v>30727.89</v>
      </c>
      <c r="BA33" s="60"/>
      <c r="BB33" s="60"/>
      <c r="BC33" s="60"/>
      <c r="BD33" s="60">
        <f>AP33-AA33</f>
        <v>0</v>
      </c>
      <c r="BE33" s="60"/>
      <c r="BF33" s="60"/>
      <c r="BG33" s="60"/>
      <c r="BH33" s="60"/>
      <c r="BI33" s="60">
        <f>AU33-AF33</f>
        <v>0</v>
      </c>
      <c r="BJ33" s="60"/>
      <c r="BK33" s="60"/>
      <c r="BL33" s="60"/>
      <c r="BM33" s="60"/>
      <c r="BN33" s="60">
        <f>BD33+BI33</f>
        <v>0</v>
      </c>
      <c r="BO33" s="60"/>
      <c r="BP33" s="60"/>
      <c r="BQ33" s="60"/>
    </row>
    <row r="35" spans="1:79" ht="15.75" customHeight="1" x14ac:dyDescent="0.2">
      <c r="A35" s="80" t="s">
        <v>86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</row>
    <row r="37" spans="1:79" ht="15" customHeight="1" x14ac:dyDescent="0.2">
      <c r="A37" s="140" t="s">
        <v>142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0"/>
      <c r="BM37" s="140"/>
      <c r="BN37" s="140"/>
    </row>
    <row r="38" spans="1:79" ht="28.5" customHeight="1" x14ac:dyDescent="0.2">
      <c r="A38" s="84" t="s">
        <v>3</v>
      </c>
      <c r="B38" s="197"/>
      <c r="C38" s="99" t="s">
        <v>4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 t="s">
        <v>38</v>
      </c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 t="s">
        <v>39</v>
      </c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 t="s">
        <v>0</v>
      </c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2"/>
      <c r="BP38" s="2"/>
      <c r="BQ38" s="2"/>
    </row>
    <row r="39" spans="1:79" ht="18" hidden="1" customHeight="1" x14ac:dyDescent="0.2">
      <c r="A39" s="50" t="s">
        <v>11</v>
      </c>
      <c r="B39" s="50"/>
      <c r="C39" s="106" t="s">
        <v>12</v>
      </c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50" t="s">
        <v>8</v>
      </c>
      <c r="T39" s="150"/>
      <c r="U39" s="150"/>
      <c r="V39" s="150"/>
      <c r="W39" s="150"/>
      <c r="X39" s="150" t="s">
        <v>7</v>
      </c>
      <c r="Y39" s="150"/>
      <c r="Z39" s="150"/>
      <c r="AA39" s="150"/>
      <c r="AB39" s="150"/>
      <c r="AC39" s="191" t="s">
        <v>13</v>
      </c>
      <c r="AD39" s="152"/>
      <c r="AE39" s="152"/>
      <c r="AF39" s="152"/>
      <c r="AG39" s="152"/>
      <c r="AH39" s="152"/>
      <c r="AI39" s="150" t="s">
        <v>9</v>
      </c>
      <c r="AJ39" s="150"/>
      <c r="AK39" s="150"/>
      <c r="AL39" s="150"/>
      <c r="AM39" s="150"/>
      <c r="AN39" s="150" t="s">
        <v>10</v>
      </c>
      <c r="AO39" s="150"/>
      <c r="AP39" s="150"/>
      <c r="AQ39" s="150"/>
      <c r="AR39" s="150"/>
      <c r="AS39" s="191" t="s">
        <v>13</v>
      </c>
      <c r="AT39" s="152"/>
      <c r="AU39" s="152"/>
      <c r="AV39" s="152"/>
      <c r="AW39" s="152"/>
      <c r="AX39" s="152"/>
      <c r="AY39" s="188" t="s">
        <v>14</v>
      </c>
      <c r="AZ39" s="189"/>
      <c r="BA39" s="189"/>
      <c r="BB39" s="189"/>
      <c r="BC39" s="190"/>
      <c r="BD39" s="188" t="s">
        <v>14</v>
      </c>
      <c r="BE39" s="189"/>
      <c r="BF39" s="189"/>
      <c r="BG39" s="189"/>
      <c r="BH39" s="190"/>
      <c r="BI39" s="152" t="s">
        <v>13</v>
      </c>
      <c r="BJ39" s="152"/>
      <c r="BK39" s="152"/>
      <c r="BL39" s="152"/>
      <c r="BM39" s="152"/>
      <c r="BN39" s="152"/>
      <c r="BO39" s="6"/>
      <c r="BP39" s="6"/>
      <c r="BQ39" s="6"/>
      <c r="CA39" s="1" t="s">
        <v>15</v>
      </c>
    </row>
    <row r="40" spans="1:79" s="27" customFormat="1" ht="16.5" customHeight="1" x14ac:dyDescent="0.25">
      <c r="A40" s="53" t="s">
        <v>5</v>
      </c>
      <c r="B40" s="53"/>
      <c r="C40" s="126" t="s">
        <v>40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67" t="s">
        <v>41</v>
      </c>
      <c r="T40" s="168"/>
      <c r="U40" s="168"/>
      <c r="V40" s="168"/>
      <c r="W40" s="168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70"/>
      <c r="AI40" s="173">
        <f>AI42+AI43</f>
        <v>0</v>
      </c>
      <c r="AJ40" s="174"/>
      <c r="AK40" s="174"/>
      <c r="AL40" s="174"/>
      <c r="AM40" s="174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6"/>
      <c r="AY40" s="181" t="s">
        <v>41</v>
      </c>
      <c r="AZ40" s="182"/>
      <c r="BA40" s="182"/>
      <c r="BB40" s="182"/>
      <c r="BC40" s="182"/>
      <c r="BD40" s="183"/>
      <c r="BE40" s="183"/>
      <c r="BF40" s="183"/>
      <c r="BG40" s="183"/>
      <c r="BH40" s="183"/>
      <c r="BI40" s="183"/>
      <c r="BJ40" s="183"/>
      <c r="BK40" s="183"/>
      <c r="BL40" s="183"/>
      <c r="BM40" s="183"/>
      <c r="BN40" s="184"/>
      <c r="BO40" s="26"/>
      <c r="BP40" s="26"/>
      <c r="BQ40" s="26"/>
    </row>
    <row r="41" spans="1:79" ht="15.75" customHeight="1" x14ac:dyDescent="0.2">
      <c r="A41" s="192" t="s">
        <v>88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193"/>
      <c r="AA41" s="193"/>
      <c r="AB41" s="193"/>
      <c r="AC41" s="193"/>
      <c r="AD41" s="193"/>
      <c r="AE41" s="193"/>
      <c r="AF41" s="193"/>
      <c r="AG41" s="193"/>
      <c r="AH41" s="193"/>
      <c r="AI41" s="193"/>
      <c r="AJ41" s="193"/>
      <c r="AK41" s="193"/>
      <c r="AL41" s="193"/>
      <c r="AM41" s="193"/>
      <c r="AN41" s="193"/>
      <c r="AO41" s="193"/>
      <c r="AP41" s="193"/>
      <c r="AQ41" s="193"/>
      <c r="AR41" s="193"/>
      <c r="AS41" s="193"/>
      <c r="AT41" s="193"/>
      <c r="AU41" s="193"/>
      <c r="AV41" s="193"/>
      <c r="AW41" s="193"/>
      <c r="AX41" s="193"/>
      <c r="AY41" s="193"/>
      <c r="AZ41" s="193"/>
      <c r="BA41" s="193"/>
      <c r="BB41" s="193"/>
      <c r="BC41" s="193"/>
      <c r="BD41" s="193"/>
      <c r="BE41" s="193"/>
      <c r="BF41" s="193"/>
      <c r="BG41" s="193"/>
      <c r="BH41" s="193"/>
      <c r="BI41" s="193"/>
      <c r="BJ41" s="193"/>
      <c r="BK41" s="193"/>
      <c r="BL41" s="193"/>
      <c r="BM41" s="193"/>
      <c r="BN41" s="194"/>
      <c r="BO41" s="6"/>
      <c r="BP41" s="6"/>
      <c r="BQ41" s="6"/>
    </row>
    <row r="42" spans="1:79" s="25" customFormat="1" ht="15.75" customHeight="1" x14ac:dyDescent="0.25">
      <c r="A42" s="105" t="s">
        <v>42</v>
      </c>
      <c r="B42" s="105"/>
      <c r="C42" s="106" t="s">
        <v>43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7" t="s">
        <v>41</v>
      </c>
      <c r="T42" s="108"/>
      <c r="U42" s="108"/>
      <c r="V42" s="108"/>
      <c r="W42" s="108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4"/>
      <c r="AI42" s="109">
        <v>0</v>
      </c>
      <c r="AJ42" s="110"/>
      <c r="AK42" s="110"/>
      <c r="AL42" s="110"/>
      <c r="AM42" s="110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2"/>
      <c r="AY42" s="101" t="s">
        <v>41</v>
      </c>
      <c r="AZ42" s="102"/>
      <c r="BA42" s="102"/>
      <c r="BB42" s="102"/>
      <c r="BC42" s="102"/>
      <c r="BD42" s="103"/>
      <c r="BE42" s="103"/>
      <c r="BF42" s="103"/>
      <c r="BG42" s="103"/>
      <c r="BH42" s="103"/>
      <c r="BI42" s="103"/>
      <c r="BJ42" s="103"/>
      <c r="BK42" s="103"/>
      <c r="BL42" s="103"/>
      <c r="BM42" s="103"/>
      <c r="BN42" s="104"/>
      <c r="BO42" s="9"/>
      <c r="BP42" s="9"/>
      <c r="BQ42" s="9"/>
    </row>
    <row r="43" spans="1:79" s="25" customFormat="1" ht="15.75" customHeight="1" x14ac:dyDescent="0.25">
      <c r="A43" s="105" t="s">
        <v>101</v>
      </c>
      <c r="B43" s="105"/>
      <c r="C43" s="106" t="s">
        <v>56</v>
      </c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7" t="s">
        <v>41</v>
      </c>
      <c r="T43" s="108"/>
      <c r="U43" s="108"/>
      <c r="V43" s="108"/>
      <c r="W43" s="108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4"/>
      <c r="AI43" s="109">
        <v>0</v>
      </c>
      <c r="AJ43" s="110"/>
      <c r="AK43" s="110"/>
      <c r="AL43" s="110"/>
      <c r="AM43" s="110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2"/>
      <c r="AY43" s="101" t="s">
        <v>41</v>
      </c>
      <c r="AZ43" s="102"/>
      <c r="BA43" s="102"/>
      <c r="BB43" s="102"/>
      <c r="BC43" s="102"/>
      <c r="BD43" s="103"/>
      <c r="BE43" s="103"/>
      <c r="BF43" s="103"/>
      <c r="BG43" s="103"/>
      <c r="BH43" s="103"/>
      <c r="BI43" s="103"/>
      <c r="BJ43" s="103"/>
      <c r="BK43" s="103"/>
      <c r="BL43" s="103"/>
      <c r="BM43" s="103"/>
      <c r="BN43" s="104"/>
      <c r="BO43" s="9"/>
      <c r="BP43" s="9"/>
      <c r="BQ43" s="9"/>
    </row>
    <row r="44" spans="1:79" ht="15.75" customHeight="1" x14ac:dyDescent="0.2">
      <c r="A44" s="125" t="s">
        <v>149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3"/>
      <c r="BO44" s="6"/>
      <c r="BP44" s="6"/>
      <c r="BQ44" s="6"/>
    </row>
    <row r="45" spans="1:79" s="27" customFormat="1" ht="15" customHeight="1" x14ac:dyDescent="0.25">
      <c r="A45" s="179" t="s">
        <v>22</v>
      </c>
      <c r="B45" s="180"/>
      <c r="C45" s="185" t="s">
        <v>44</v>
      </c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7"/>
      <c r="S45" s="163">
        <f>S47+S48+S49+S50</f>
        <v>330727.89</v>
      </c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5"/>
      <c r="AI45" s="163">
        <f>AI47+AI48+AI49+AI50</f>
        <v>208475.89</v>
      </c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5"/>
      <c r="AY45" s="163">
        <f>AY47+AY48+AY49+AY50</f>
        <v>-122252</v>
      </c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5"/>
      <c r="BO45" s="26"/>
      <c r="BP45" s="26"/>
      <c r="BQ45" s="26"/>
    </row>
    <row r="46" spans="1:79" s="172" customFormat="1" ht="15" customHeight="1" x14ac:dyDescent="0.2">
      <c r="A46" s="171" t="s">
        <v>88</v>
      </c>
    </row>
    <row r="47" spans="1:79" s="25" customFormat="1" ht="15" customHeight="1" x14ac:dyDescent="0.25">
      <c r="A47" s="105" t="s">
        <v>45</v>
      </c>
      <c r="B47" s="105"/>
      <c r="C47" s="106" t="s">
        <v>49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57">
        <v>0</v>
      </c>
      <c r="T47" s="158"/>
      <c r="U47" s="158"/>
      <c r="V47" s="158"/>
      <c r="W47" s="158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60"/>
      <c r="AI47" s="109">
        <v>0</v>
      </c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66"/>
      <c r="AY47" s="161">
        <f>AI47-S47</f>
        <v>0</v>
      </c>
      <c r="AZ47" s="162"/>
      <c r="BA47" s="162"/>
      <c r="BB47" s="162"/>
      <c r="BC47" s="162"/>
      <c r="BD47" s="159"/>
      <c r="BE47" s="159"/>
      <c r="BF47" s="159"/>
      <c r="BG47" s="159"/>
      <c r="BH47" s="159"/>
      <c r="BI47" s="159"/>
      <c r="BJ47" s="159"/>
      <c r="BK47" s="159"/>
      <c r="BL47" s="159"/>
      <c r="BM47" s="159"/>
      <c r="BN47" s="160"/>
      <c r="BO47" s="9"/>
      <c r="BP47" s="9"/>
      <c r="BQ47" s="9"/>
    </row>
    <row r="48" spans="1:79" s="25" customFormat="1" ht="15.75" customHeight="1" x14ac:dyDescent="0.25">
      <c r="A48" s="105" t="s">
        <v>46</v>
      </c>
      <c r="B48" s="105"/>
      <c r="C48" s="106" t="s">
        <v>50</v>
      </c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57">
        <v>0</v>
      </c>
      <c r="T48" s="158"/>
      <c r="U48" s="158"/>
      <c r="V48" s="158"/>
      <c r="W48" s="158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60"/>
      <c r="AI48" s="109">
        <v>0</v>
      </c>
      <c r="AJ48" s="110"/>
      <c r="AK48" s="110"/>
      <c r="AL48" s="110"/>
      <c r="AM48" s="110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2"/>
      <c r="AY48" s="161">
        <f>AI48-S48</f>
        <v>0</v>
      </c>
      <c r="AZ48" s="162"/>
      <c r="BA48" s="162"/>
      <c r="BB48" s="162"/>
      <c r="BC48" s="162"/>
      <c r="BD48" s="159"/>
      <c r="BE48" s="159"/>
      <c r="BF48" s="159"/>
      <c r="BG48" s="159"/>
      <c r="BH48" s="159"/>
      <c r="BI48" s="159"/>
      <c r="BJ48" s="159"/>
      <c r="BK48" s="159"/>
      <c r="BL48" s="159"/>
      <c r="BM48" s="159"/>
      <c r="BN48" s="160"/>
      <c r="BO48" s="9"/>
      <c r="BP48" s="9"/>
      <c r="BQ48" s="9"/>
    </row>
    <row r="49" spans="1:80" s="25" customFormat="1" ht="15" customHeight="1" x14ac:dyDescent="0.25">
      <c r="A49" s="105" t="s">
        <v>47</v>
      </c>
      <c r="B49" s="105"/>
      <c r="C49" s="106" t="s">
        <v>51</v>
      </c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57">
        <v>0</v>
      </c>
      <c r="T49" s="158"/>
      <c r="U49" s="158"/>
      <c r="V49" s="158"/>
      <c r="W49" s="158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60"/>
      <c r="AI49" s="109">
        <v>0</v>
      </c>
      <c r="AJ49" s="110"/>
      <c r="AK49" s="110"/>
      <c r="AL49" s="110"/>
      <c r="AM49" s="110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2"/>
      <c r="AY49" s="161">
        <f>AI49-S49</f>
        <v>0</v>
      </c>
      <c r="AZ49" s="162"/>
      <c r="BA49" s="162"/>
      <c r="BB49" s="162"/>
      <c r="BC49" s="162"/>
      <c r="BD49" s="159"/>
      <c r="BE49" s="159"/>
      <c r="BF49" s="159"/>
      <c r="BG49" s="159"/>
      <c r="BH49" s="159"/>
      <c r="BI49" s="159"/>
      <c r="BJ49" s="159"/>
      <c r="BK49" s="159"/>
      <c r="BL49" s="159"/>
      <c r="BM49" s="159"/>
      <c r="BN49" s="160"/>
      <c r="BO49" s="9"/>
      <c r="BP49" s="9"/>
      <c r="BQ49" s="9"/>
    </row>
    <row r="50" spans="1:80" s="25" customFormat="1" ht="15" customHeight="1" x14ac:dyDescent="0.25">
      <c r="A50" s="105" t="s">
        <v>48</v>
      </c>
      <c r="B50" s="105"/>
      <c r="C50" s="106" t="s">
        <v>52</v>
      </c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57">
        <v>330727.89</v>
      </c>
      <c r="T50" s="158"/>
      <c r="U50" s="158"/>
      <c r="V50" s="158"/>
      <c r="W50" s="158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60"/>
      <c r="AI50" s="109">
        <v>208475.89</v>
      </c>
      <c r="AJ50" s="110"/>
      <c r="AK50" s="110"/>
      <c r="AL50" s="110"/>
      <c r="AM50" s="110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2"/>
      <c r="AY50" s="161">
        <f>AI50-S50</f>
        <v>-122252</v>
      </c>
      <c r="AZ50" s="162"/>
      <c r="BA50" s="162"/>
      <c r="BB50" s="162"/>
      <c r="BC50" s="162"/>
      <c r="BD50" s="159"/>
      <c r="BE50" s="159"/>
      <c r="BF50" s="159"/>
      <c r="BG50" s="159"/>
      <c r="BH50" s="159"/>
      <c r="BI50" s="159"/>
      <c r="BJ50" s="159"/>
      <c r="BK50" s="159"/>
      <c r="BL50" s="159"/>
      <c r="BM50" s="159"/>
      <c r="BN50" s="160"/>
      <c r="BO50" s="9"/>
      <c r="BP50" s="9"/>
      <c r="BQ50" s="9"/>
    </row>
    <row r="51" spans="1:80" ht="15.75" customHeight="1" x14ac:dyDescent="0.2">
      <c r="A51" s="125" t="s">
        <v>150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3"/>
      <c r="BO51" s="6"/>
      <c r="BP51" s="6"/>
      <c r="BQ51" s="6"/>
    </row>
    <row r="52" spans="1:80" s="27" customFormat="1" ht="15.75" customHeight="1" x14ac:dyDescent="0.25">
      <c r="A52" s="53" t="s">
        <v>23</v>
      </c>
      <c r="B52" s="53"/>
      <c r="C52" s="126" t="s">
        <v>53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07" t="s">
        <v>41</v>
      </c>
      <c r="T52" s="108"/>
      <c r="U52" s="108"/>
      <c r="V52" s="108"/>
      <c r="W52" s="108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4"/>
      <c r="AI52" s="163">
        <f>AI54+AI55</f>
        <v>0</v>
      </c>
      <c r="AJ52" s="164"/>
      <c r="AK52" s="164"/>
      <c r="AL52" s="164"/>
      <c r="AM52" s="164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8"/>
      <c r="AY52" s="107" t="s">
        <v>41</v>
      </c>
      <c r="AZ52" s="108"/>
      <c r="BA52" s="108"/>
      <c r="BB52" s="108"/>
      <c r="BC52" s="108"/>
      <c r="BD52" s="103"/>
      <c r="BE52" s="103"/>
      <c r="BF52" s="103"/>
      <c r="BG52" s="103"/>
      <c r="BH52" s="103"/>
      <c r="BI52" s="103"/>
      <c r="BJ52" s="103"/>
      <c r="BK52" s="103"/>
      <c r="BL52" s="103"/>
      <c r="BM52" s="103"/>
      <c r="BN52" s="104"/>
      <c r="BO52" s="26"/>
      <c r="BP52" s="26"/>
      <c r="BQ52" s="26"/>
    </row>
    <row r="53" spans="1:80" ht="15" customHeight="1" x14ac:dyDescent="0.2">
      <c r="A53" s="192" t="s">
        <v>88</v>
      </c>
      <c r="B53" s="193"/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193"/>
      <c r="AW53" s="193"/>
      <c r="AX53" s="193"/>
      <c r="AY53" s="193"/>
      <c r="AZ53" s="193"/>
      <c r="BA53" s="193"/>
      <c r="BB53" s="193"/>
      <c r="BC53" s="193"/>
      <c r="BD53" s="193"/>
      <c r="BE53" s="193"/>
      <c r="BF53" s="193"/>
      <c r="BG53" s="193"/>
      <c r="BH53" s="193"/>
      <c r="BI53" s="193"/>
      <c r="BJ53" s="193"/>
      <c r="BK53" s="193"/>
      <c r="BL53" s="193"/>
      <c r="BM53" s="193"/>
      <c r="BN53" s="194"/>
      <c r="BO53" s="6"/>
      <c r="BP53" s="6"/>
      <c r="BQ53" s="6"/>
    </row>
    <row r="54" spans="1:80" s="25" customFormat="1" ht="15.75" customHeight="1" x14ac:dyDescent="0.25">
      <c r="A54" s="105" t="s">
        <v>54</v>
      </c>
      <c r="B54" s="105"/>
      <c r="C54" s="106" t="s">
        <v>43</v>
      </c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7" t="s">
        <v>41</v>
      </c>
      <c r="T54" s="108"/>
      <c r="U54" s="108"/>
      <c r="V54" s="108"/>
      <c r="W54" s="108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4"/>
      <c r="AI54" s="109">
        <v>0</v>
      </c>
      <c r="AJ54" s="110"/>
      <c r="AK54" s="110"/>
      <c r="AL54" s="110"/>
      <c r="AM54" s="110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2"/>
      <c r="AY54" s="107" t="s">
        <v>41</v>
      </c>
      <c r="AZ54" s="108"/>
      <c r="BA54" s="108"/>
      <c r="BB54" s="108"/>
      <c r="BC54" s="108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4"/>
      <c r="BO54" s="9"/>
      <c r="BP54" s="9"/>
      <c r="BQ54" s="9"/>
    </row>
    <row r="55" spans="1:80" s="25" customFormat="1" ht="15" customHeight="1" x14ac:dyDescent="0.25">
      <c r="A55" s="105" t="s">
        <v>55</v>
      </c>
      <c r="B55" s="105"/>
      <c r="C55" s="106" t="s">
        <v>56</v>
      </c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7" t="s">
        <v>41</v>
      </c>
      <c r="T55" s="108"/>
      <c r="U55" s="108"/>
      <c r="V55" s="108"/>
      <c r="W55" s="108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4"/>
      <c r="AI55" s="109">
        <v>0</v>
      </c>
      <c r="AJ55" s="110"/>
      <c r="AK55" s="110"/>
      <c r="AL55" s="110"/>
      <c r="AM55" s="110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2"/>
      <c r="AY55" s="107" t="s">
        <v>41</v>
      </c>
      <c r="AZ55" s="108"/>
      <c r="BA55" s="108"/>
      <c r="BB55" s="108"/>
      <c r="BC55" s="108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4"/>
      <c r="BO55" s="9"/>
      <c r="BP55" s="9"/>
      <c r="BQ55" s="9"/>
    </row>
    <row r="56" spans="1:80" ht="15.75" customHeight="1" x14ac:dyDescent="0.2">
      <c r="A56" s="125" t="s">
        <v>161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3"/>
      <c r="BO56" s="6"/>
      <c r="BP56" s="6"/>
      <c r="BQ56" s="6"/>
    </row>
    <row r="58" spans="1:80" ht="15.75" customHeight="1" x14ac:dyDescent="0.2">
      <c r="A58" s="80" t="s">
        <v>87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</row>
    <row r="59" spans="1:80" ht="8.25" customHeight="1" x14ac:dyDescent="0.2"/>
    <row r="60" spans="1:80" ht="45" customHeight="1" x14ac:dyDescent="0.2">
      <c r="A60" s="84" t="s">
        <v>3</v>
      </c>
      <c r="B60" s="197"/>
      <c r="C60" s="84" t="s">
        <v>4</v>
      </c>
      <c r="D60" s="85"/>
      <c r="E60" s="85"/>
      <c r="F60" s="85"/>
      <c r="G60" s="85"/>
      <c r="H60" s="85"/>
      <c r="I60" s="85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7"/>
      <c r="Y60" s="99" t="s">
        <v>16</v>
      </c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 t="s">
        <v>39</v>
      </c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224" t="s">
        <v>0</v>
      </c>
      <c r="BD60" s="224"/>
      <c r="BE60" s="224"/>
      <c r="BF60" s="224"/>
      <c r="BG60" s="224"/>
      <c r="BH60" s="224"/>
      <c r="BI60" s="224"/>
      <c r="BJ60" s="224"/>
      <c r="BK60" s="224"/>
      <c r="BL60" s="224"/>
      <c r="BM60" s="224"/>
      <c r="BN60" s="224"/>
      <c r="BO60" s="224"/>
      <c r="BP60" s="224"/>
      <c r="BQ60" s="224"/>
      <c r="BR60" s="8"/>
      <c r="BS60" s="8"/>
      <c r="BT60" s="8"/>
      <c r="BU60" s="8"/>
      <c r="BV60" s="8"/>
      <c r="BW60" s="8"/>
      <c r="BX60" s="8"/>
      <c r="BY60" s="8"/>
      <c r="BZ60" s="7"/>
    </row>
    <row r="61" spans="1:80" ht="32.25" customHeight="1" x14ac:dyDescent="0.2">
      <c r="A61" s="88"/>
      <c r="B61" s="198"/>
      <c r="C61" s="88"/>
      <c r="D61" s="89"/>
      <c r="E61" s="89"/>
      <c r="F61" s="89"/>
      <c r="G61" s="89"/>
      <c r="H61" s="89"/>
      <c r="I61" s="89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1"/>
      <c r="Y61" s="92" t="s">
        <v>2</v>
      </c>
      <c r="Z61" s="93"/>
      <c r="AA61" s="93"/>
      <c r="AB61" s="93"/>
      <c r="AC61" s="94"/>
      <c r="AD61" s="92" t="s">
        <v>1</v>
      </c>
      <c r="AE61" s="93"/>
      <c r="AF61" s="93"/>
      <c r="AG61" s="93"/>
      <c r="AH61" s="94"/>
      <c r="AI61" s="99" t="s">
        <v>17</v>
      </c>
      <c r="AJ61" s="99"/>
      <c r="AK61" s="99"/>
      <c r="AL61" s="99"/>
      <c r="AM61" s="99"/>
      <c r="AN61" s="99" t="s">
        <v>2</v>
      </c>
      <c r="AO61" s="99"/>
      <c r="AP61" s="99"/>
      <c r="AQ61" s="99"/>
      <c r="AR61" s="99"/>
      <c r="AS61" s="99" t="s">
        <v>1</v>
      </c>
      <c r="AT61" s="99"/>
      <c r="AU61" s="99"/>
      <c r="AV61" s="99"/>
      <c r="AW61" s="99"/>
      <c r="AX61" s="99" t="s">
        <v>17</v>
      </c>
      <c r="AY61" s="99"/>
      <c r="AZ61" s="99"/>
      <c r="BA61" s="99"/>
      <c r="BB61" s="99"/>
      <c r="BC61" s="99" t="s">
        <v>2</v>
      </c>
      <c r="BD61" s="99"/>
      <c r="BE61" s="99"/>
      <c r="BF61" s="99"/>
      <c r="BG61" s="99"/>
      <c r="BH61" s="99" t="s">
        <v>1</v>
      </c>
      <c r="BI61" s="99"/>
      <c r="BJ61" s="99"/>
      <c r="BK61" s="99"/>
      <c r="BL61" s="99"/>
      <c r="BM61" s="99" t="s">
        <v>17</v>
      </c>
      <c r="BN61" s="99"/>
      <c r="BO61" s="99"/>
      <c r="BP61" s="99"/>
      <c r="BQ61" s="99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5.95" customHeight="1" x14ac:dyDescent="0.2">
      <c r="A62" s="99">
        <v>1</v>
      </c>
      <c r="B62" s="99"/>
      <c r="C62" s="92">
        <v>2</v>
      </c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4"/>
      <c r="Y62" s="99">
        <v>3</v>
      </c>
      <c r="Z62" s="99"/>
      <c r="AA62" s="99"/>
      <c r="AB62" s="99"/>
      <c r="AC62" s="99"/>
      <c r="AD62" s="99">
        <v>4</v>
      </c>
      <c r="AE62" s="99"/>
      <c r="AF62" s="99"/>
      <c r="AG62" s="99"/>
      <c r="AH62" s="99"/>
      <c r="AI62" s="99">
        <v>5</v>
      </c>
      <c r="AJ62" s="99"/>
      <c r="AK62" s="99"/>
      <c r="AL62" s="99"/>
      <c r="AM62" s="99"/>
      <c r="AN62" s="92">
        <v>6</v>
      </c>
      <c r="AO62" s="93"/>
      <c r="AP62" s="93"/>
      <c r="AQ62" s="93"/>
      <c r="AR62" s="94"/>
      <c r="AS62" s="92">
        <v>7</v>
      </c>
      <c r="AT62" s="93"/>
      <c r="AU62" s="93"/>
      <c r="AV62" s="93"/>
      <c r="AW62" s="94"/>
      <c r="AX62" s="92">
        <v>8</v>
      </c>
      <c r="AY62" s="93"/>
      <c r="AZ62" s="93"/>
      <c r="BA62" s="93"/>
      <c r="BB62" s="94"/>
      <c r="BC62" s="92">
        <v>9</v>
      </c>
      <c r="BD62" s="93"/>
      <c r="BE62" s="93"/>
      <c r="BF62" s="93"/>
      <c r="BG62" s="94"/>
      <c r="BH62" s="92">
        <v>10</v>
      </c>
      <c r="BI62" s="93"/>
      <c r="BJ62" s="93"/>
      <c r="BK62" s="93"/>
      <c r="BL62" s="94"/>
      <c r="BM62" s="92">
        <v>11</v>
      </c>
      <c r="BN62" s="93"/>
      <c r="BO62" s="93"/>
      <c r="BP62" s="93"/>
      <c r="BQ62" s="94"/>
      <c r="BR62" s="2"/>
      <c r="BS62" s="2"/>
      <c r="BT62" s="2"/>
      <c r="BU62" s="2"/>
      <c r="BV62" s="2"/>
      <c r="BW62" s="2"/>
      <c r="BX62" s="2"/>
      <c r="BY62" s="2"/>
      <c r="BZ62" s="7"/>
    </row>
    <row r="63" spans="1:80" ht="12.75" hidden="1" customHeight="1" x14ac:dyDescent="0.2">
      <c r="A63" s="50" t="s">
        <v>11</v>
      </c>
      <c r="B63" s="50"/>
      <c r="C63" s="95" t="s">
        <v>12</v>
      </c>
      <c r="D63" s="96"/>
      <c r="E63" s="96"/>
      <c r="F63" s="96"/>
      <c r="G63" s="96"/>
      <c r="H63" s="96"/>
      <c r="I63" s="96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8"/>
      <c r="Y63" s="150" t="s">
        <v>33</v>
      </c>
      <c r="Z63" s="150"/>
      <c r="AA63" s="150"/>
      <c r="AB63" s="150"/>
      <c r="AC63" s="150"/>
      <c r="AD63" s="150" t="s">
        <v>91</v>
      </c>
      <c r="AE63" s="150"/>
      <c r="AF63" s="150"/>
      <c r="AG63" s="150"/>
      <c r="AH63" s="150"/>
      <c r="AI63" s="150" t="s">
        <v>13</v>
      </c>
      <c r="AJ63" s="150"/>
      <c r="AK63" s="150"/>
      <c r="AL63" s="150"/>
      <c r="AM63" s="150"/>
      <c r="AN63" s="150" t="s">
        <v>34</v>
      </c>
      <c r="AO63" s="150"/>
      <c r="AP63" s="150"/>
      <c r="AQ63" s="150"/>
      <c r="AR63" s="150"/>
      <c r="AS63" s="150" t="s">
        <v>19</v>
      </c>
      <c r="AT63" s="150"/>
      <c r="AU63" s="150"/>
      <c r="AV63" s="150"/>
      <c r="AW63" s="150"/>
      <c r="AX63" s="150" t="s">
        <v>13</v>
      </c>
      <c r="AY63" s="150"/>
      <c r="AZ63" s="150"/>
      <c r="BA63" s="150"/>
      <c r="BB63" s="150"/>
      <c r="BC63" s="150" t="s">
        <v>21</v>
      </c>
      <c r="BD63" s="150"/>
      <c r="BE63" s="150"/>
      <c r="BF63" s="150"/>
      <c r="BG63" s="150"/>
      <c r="BH63" s="150" t="s">
        <v>21</v>
      </c>
      <c r="BI63" s="150"/>
      <c r="BJ63" s="150"/>
      <c r="BK63" s="150"/>
      <c r="BL63" s="150"/>
      <c r="BM63" s="207" t="s">
        <v>13</v>
      </c>
      <c r="BN63" s="207"/>
      <c r="BO63" s="207"/>
      <c r="BP63" s="207"/>
      <c r="BQ63" s="207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93</v>
      </c>
    </row>
    <row r="64" spans="1:80" s="41" customFormat="1" ht="12.75" customHeight="1" x14ac:dyDescent="0.2">
      <c r="A64" s="72"/>
      <c r="B64" s="72"/>
      <c r="C64" s="64" t="s">
        <v>108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6"/>
      <c r="BR64" s="39"/>
      <c r="BS64" s="39"/>
      <c r="BT64" s="39"/>
      <c r="BU64" s="39"/>
      <c r="BV64" s="39"/>
      <c r="BW64" s="39"/>
      <c r="BX64" s="39"/>
      <c r="BY64" s="39"/>
      <c r="BZ64" s="40"/>
      <c r="CA64" s="41" t="s">
        <v>94</v>
      </c>
      <c r="CB64" s="41" t="s">
        <v>112</v>
      </c>
    </row>
    <row r="65" spans="1:107" s="41" customFormat="1" x14ac:dyDescent="0.2">
      <c r="A65" s="72"/>
      <c r="B65" s="72"/>
      <c r="C65" s="73" t="s">
        <v>113</v>
      </c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6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39"/>
      <c r="BS65" s="39"/>
      <c r="BT65" s="39"/>
      <c r="BU65" s="39"/>
      <c r="BV65" s="39"/>
      <c r="BW65" s="39"/>
      <c r="BX65" s="39"/>
      <c r="BY65" s="39"/>
      <c r="BZ65" s="40"/>
    </row>
    <row r="66" spans="1:107" s="30" customFormat="1" x14ac:dyDescent="0.2">
      <c r="A66" s="62"/>
      <c r="B66" s="62"/>
      <c r="C66" s="67" t="s">
        <v>114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2"/>
      <c r="Y66" s="70">
        <v>0</v>
      </c>
      <c r="Z66" s="70"/>
      <c r="AA66" s="70"/>
      <c r="AB66" s="70"/>
      <c r="AC66" s="70"/>
      <c r="AD66" s="70">
        <v>300000</v>
      </c>
      <c r="AE66" s="70"/>
      <c r="AF66" s="70"/>
      <c r="AG66" s="70"/>
      <c r="AH66" s="70"/>
      <c r="AI66" s="70">
        <v>300000</v>
      </c>
      <c r="AJ66" s="70"/>
      <c r="AK66" s="70"/>
      <c r="AL66" s="70"/>
      <c r="AM66" s="70"/>
      <c r="AN66" s="70">
        <v>0</v>
      </c>
      <c r="AO66" s="70"/>
      <c r="AP66" s="70"/>
      <c r="AQ66" s="70"/>
      <c r="AR66" s="70"/>
      <c r="AS66" s="70">
        <v>177748.2</v>
      </c>
      <c r="AT66" s="70"/>
      <c r="AU66" s="70"/>
      <c r="AV66" s="70"/>
      <c r="AW66" s="70"/>
      <c r="AX66" s="70">
        <v>177748.2</v>
      </c>
      <c r="AY66" s="70"/>
      <c r="AZ66" s="70"/>
      <c r="BA66" s="70"/>
      <c r="BB66" s="70"/>
      <c r="BC66" s="70">
        <f>AN66-Y66</f>
        <v>0</v>
      </c>
      <c r="BD66" s="70"/>
      <c r="BE66" s="70"/>
      <c r="BF66" s="70"/>
      <c r="BG66" s="70"/>
      <c r="BH66" s="70">
        <f>AS66-AD66</f>
        <v>-122251.79999999999</v>
      </c>
      <c r="BI66" s="70"/>
      <c r="BJ66" s="70"/>
      <c r="BK66" s="70"/>
      <c r="BL66" s="70"/>
      <c r="BM66" s="70">
        <v>-122251.79999999999</v>
      </c>
      <c r="BN66" s="70"/>
      <c r="BO66" s="70"/>
      <c r="BP66" s="70"/>
      <c r="BQ66" s="70"/>
      <c r="BR66" s="31"/>
      <c r="BS66" s="31"/>
      <c r="BT66" s="31"/>
      <c r="BU66" s="31"/>
      <c r="BV66" s="31"/>
      <c r="BW66" s="31"/>
      <c r="BX66" s="31"/>
      <c r="BY66" s="31"/>
      <c r="BZ66" s="36"/>
    </row>
    <row r="67" spans="1:107" s="30" customFormat="1" ht="12.75" customHeight="1" x14ac:dyDescent="0.2">
      <c r="A67" s="62"/>
      <c r="B67" s="62"/>
      <c r="C67" s="67" t="s">
        <v>110</v>
      </c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9"/>
      <c r="BR67" s="31"/>
      <c r="BS67" s="31"/>
      <c r="BT67" s="31"/>
      <c r="BU67" s="31"/>
      <c r="BV67" s="31"/>
      <c r="BW67" s="31"/>
      <c r="BX67" s="31"/>
      <c r="BY67" s="31"/>
      <c r="BZ67" s="36"/>
      <c r="CB67" s="30" t="s">
        <v>115</v>
      </c>
    </row>
    <row r="68" spans="1:107" s="41" customFormat="1" x14ac:dyDescent="0.2">
      <c r="A68" s="72"/>
      <c r="B68" s="72"/>
      <c r="C68" s="73" t="s">
        <v>116</v>
      </c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6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39"/>
      <c r="BS68" s="39"/>
      <c r="BT68" s="39"/>
      <c r="BU68" s="39"/>
      <c r="BV68" s="39"/>
      <c r="BW68" s="39"/>
      <c r="BX68" s="39"/>
      <c r="BY68" s="39"/>
      <c r="BZ68" s="40"/>
    </row>
    <row r="69" spans="1:107" s="30" customFormat="1" ht="12.75" customHeight="1" x14ac:dyDescent="0.2">
      <c r="A69" s="62"/>
      <c r="B69" s="62"/>
      <c r="C69" s="67" t="s">
        <v>117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2"/>
      <c r="Y69" s="70">
        <v>0</v>
      </c>
      <c r="Z69" s="70"/>
      <c r="AA69" s="70"/>
      <c r="AB69" s="70"/>
      <c r="AC69" s="70"/>
      <c r="AD69" s="70">
        <v>2</v>
      </c>
      <c r="AE69" s="70"/>
      <c r="AF69" s="70"/>
      <c r="AG69" s="70"/>
      <c r="AH69" s="70"/>
      <c r="AI69" s="70">
        <v>2</v>
      </c>
      <c r="AJ69" s="70"/>
      <c r="AK69" s="70"/>
      <c r="AL69" s="70"/>
      <c r="AM69" s="70"/>
      <c r="AN69" s="70">
        <v>0</v>
      </c>
      <c r="AO69" s="70"/>
      <c r="AP69" s="70"/>
      <c r="AQ69" s="70"/>
      <c r="AR69" s="70"/>
      <c r="AS69" s="70">
        <v>2</v>
      </c>
      <c r="AT69" s="70"/>
      <c r="AU69" s="70"/>
      <c r="AV69" s="70"/>
      <c r="AW69" s="70"/>
      <c r="AX69" s="70">
        <v>2</v>
      </c>
      <c r="AY69" s="70"/>
      <c r="AZ69" s="70"/>
      <c r="BA69" s="70"/>
      <c r="BB69" s="70"/>
      <c r="BC69" s="70">
        <f>AN69-Y69</f>
        <v>0</v>
      </c>
      <c r="BD69" s="70"/>
      <c r="BE69" s="70"/>
      <c r="BF69" s="70"/>
      <c r="BG69" s="70"/>
      <c r="BH69" s="70">
        <f>AS69-AD69</f>
        <v>0</v>
      </c>
      <c r="BI69" s="70"/>
      <c r="BJ69" s="70"/>
      <c r="BK69" s="70"/>
      <c r="BL69" s="70"/>
      <c r="BM69" s="70">
        <v>0</v>
      </c>
      <c r="BN69" s="70"/>
      <c r="BO69" s="70"/>
      <c r="BP69" s="70"/>
      <c r="BQ69" s="70"/>
      <c r="BR69" s="31"/>
      <c r="BS69" s="31"/>
      <c r="BT69" s="31"/>
      <c r="BU69" s="31"/>
      <c r="BV69" s="31"/>
      <c r="BW69" s="31"/>
      <c r="BX69" s="31"/>
      <c r="BY69" s="31"/>
      <c r="BZ69" s="36"/>
    </row>
    <row r="70" spans="1:107" s="41" customFormat="1" x14ac:dyDescent="0.2">
      <c r="A70" s="72"/>
      <c r="B70" s="72"/>
      <c r="C70" s="73" t="s">
        <v>118</v>
      </c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6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39"/>
      <c r="BS70" s="39"/>
      <c r="BT70" s="39"/>
      <c r="BU70" s="39"/>
      <c r="BV70" s="39"/>
      <c r="BW70" s="39"/>
      <c r="BX70" s="39"/>
      <c r="BY70" s="39"/>
      <c r="BZ70" s="40"/>
    </row>
    <row r="71" spans="1:107" s="30" customFormat="1" ht="12.75" customHeight="1" x14ac:dyDescent="0.2">
      <c r="A71" s="62"/>
      <c r="B71" s="62"/>
      <c r="C71" s="67" t="s">
        <v>119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2"/>
      <c r="Y71" s="70">
        <v>0</v>
      </c>
      <c r="Z71" s="70"/>
      <c r="AA71" s="70"/>
      <c r="AB71" s="70"/>
      <c r="AC71" s="70"/>
      <c r="AD71" s="70">
        <v>150000</v>
      </c>
      <c r="AE71" s="70"/>
      <c r="AF71" s="70"/>
      <c r="AG71" s="70"/>
      <c r="AH71" s="70"/>
      <c r="AI71" s="70">
        <v>150000</v>
      </c>
      <c r="AJ71" s="70"/>
      <c r="AK71" s="70"/>
      <c r="AL71" s="70"/>
      <c r="AM71" s="70"/>
      <c r="AN71" s="70">
        <v>0</v>
      </c>
      <c r="AO71" s="70"/>
      <c r="AP71" s="70"/>
      <c r="AQ71" s="70"/>
      <c r="AR71" s="70"/>
      <c r="AS71" s="70">
        <v>88874</v>
      </c>
      <c r="AT71" s="70"/>
      <c r="AU71" s="70"/>
      <c r="AV71" s="70"/>
      <c r="AW71" s="70"/>
      <c r="AX71" s="70">
        <v>88874</v>
      </c>
      <c r="AY71" s="70"/>
      <c r="AZ71" s="70"/>
      <c r="BA71" s="70"/>
      <c r="BB71" s="70"/>
      <c r="BC71" s="70">
        <f>AN71-Y71</f>
        <v>0</v>
      </c>
      <c r="BD71" s="70"/>
      <c r="BE71" s="70"/>
      <c r="BF71" s="70"/>
      <c r="BG71" s="70"/>
      <c r="BH71" s="70">
        <f>AS71-AD71</f>
        <v>-61126</v>
      </c>
      <c r="BI71" s="70"/>
      <c r="BJ71" s="70"/>
      <c r="BK71" s="70"/>
      <c r="BL71" s="70"/>
      <c r="BM71" s="70">
        <v>-61126</v>
      </c>
      <c r="BN71" s="70"/>
      <c r="BO71" s="70"/>
      <c r="BP71" s="70"/>
      <c r="BQ71" s="70"/>
      <c r="BR71" s="31"/>
      <c r="BS71" s="31"/>
      <c r="BT71" s="31"/>
      <c r="BU71" s="31"/>
      <c r="BV71" s="31"/>
      <c r="BW71" s="31"/>
      <c r="BX71" s="31"/>
      <c r="BY71" s="31"/>
      <c r="BZ71" s="36"/>
    </row>
    <row r="72" spans="1:107" s="30" customFormat="1" ht="12.75" customHeight="1" x14ac:dyDescent="0.2">
      <c r="A72" s="62"/>
      <c r="B72" s="62"/>
      <c r="C72" s="67" t="s">
        <v>110</v>
      </c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9"/>
      <c r="BR72" s="31"/>
      <c r="BS72" s="31"/>
      <c r="BT72" s="31"/>
      <c r="BU72" s="31"/>
      <c r="BV72" s="31"/>
      <c r="BW72" s="31"/>
      <c r="BX72" s="31"/>
      <c r="BY72" s="31"/>
      <c r="BZ72" s="36"/>
      <c r="CB72" s="30" t="s">
        <v>120</v>
      </c>
    </row>
    <row r="73" spans="1:107" s="41" customFormat="1" ht="12.75" customHeight="1" x14ac:dyDescent="0.2">
      <c r="A73" s="72"/>
      <c r="B73" s="72"/>
      <c r="C73" s="64" t="s">
        <v>111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6"/>
      <c r="BR73" s="39"/>
      <c r="BS73" s="39"/>
      <c r="BT73" s="39"/>
      <c r="BU73" s="39"/>
      <c r="BV73" s="39"/>
      <c r="BW73" s="39"/>
      <c r="BX73" s="39"/>
      <c r="BY73" s="39"/>
      <c r="BZ73" s="40"/>
      <c r="CB73" s="41" t="s">
        <v>121</v>
      </c>
    </row>
    <row r="74" spans="1:107" s="41" customFormat="1" x14ac:dyDescent="0.2">
      <c r="A74" s="72"/>
      <c r="B74" s="72"/>
      <c r="C74" s="73" t="s">
        <v>113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6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39"/>
      <c r="BS74" s="39"/>
      <c r="BT74" s="39"/>
      <c r="BU74" s="39"/>
      <c r="BV74" s="39"/>
      <c r="BW74" s="39"/>
      <c r="BX74" s="39"/>
      <c r="BY74" s="39"/>
      <c r="BZ74" s="40"/>
    </row>
    <row r="75" spans="1:107" s="30" customFormat="1" ht="12.75" customHeight="1" x14ac:dyDescent="0.2">
      <c r="A75" s="62"/>
      <c r="B75" s="62"/>
      <c r="C75" s="67" t="s">
        <v>122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2"/>
      <c r="Y75" s="70">
        <v>0</v>
      </c>
      <c r="Z75" s="70"/>
      <c r="AA75" s="70"/>
      <c r="AB75" s="70"/>
      <c r="AC75" s="70"/>
      <c r="AD75" s="70">
        <v>30727.89</v>
      </c>
      <c r="AE75" s="70"/>
      <c r="AF75" s="70"/>
      <c r="AG75" s="70"/>
      <c r="AH75" s="70"/>
      <c r="AI75" s="70">
        <v>30727.89</v>
      </c>
      <c r="AJ75" s="70"/>
      <c r="AK75" s="70"/>
      <c r="AL75" s="70"/>
      <c r="AM75" s="70"/>
      <c r="AN75" s="70">
        <v>0</v>
      </c>
      <c r="AO75" s="70"/>
      <c r="AP75" s="70"/>
      <c r="AQ75" s="70"/>
      <c r="AR75" s="70"/>
      <c r="AS75" s="70">
        <v>30727.89</v>
      </c>
      <c r="AT75" s="70"/>
      <c r="AU75" s="70"/>
      <c r="AV75" s="70"/>
      <c r="AW75" s="70"/>
      <c r="AX75" s="70">
        <v>30727.89</v>
      </c>
      <c r="AY75" s="70"/>
      <c r="AZ75" s="70"/>
      <c r="BA75" s="70"/>
      <c r="BB75" s="70"/>
      <c r="BC75" s="70">
        <f>AN75-Y75</f>
        <v>0</v>
      </c>
      <c r="BD75" s="70"/>
      <c r="BE75" s="70"/>
      <c r="BF75" s="70"/>
      <c r="BG75" s="70"/>
      <c r="BH75" s="70">
        <f>AS75-AD75</f>
        <v>0</v>
      </c>
      <c r="BI75" s="70"/>
      <c r="BJ75" s="70"/>
      <c r="BK75" s="70"/>
      <c r="BL75" s="70"/>
      <c r="BM75" s="70">
        <v>0</v>
      </c>
      <c r="BN75" s="70"/>
      <c r="BO75" s="70"/>
      <c r="BP75" s="70"/>
      <c r="BQ75" s="70"/>
      <c r="BR75" s="31"/>
      <c r="BS75" s="31"/>
      <c r="BT75" s="31"/>
      <c r="BU75" s="31"/>
      <c r="BV75" s="31"/>
      <c r="BW75" s="31"/>
      <c r="BX75" s="31"/>
      <c r="BY75" s="31"/>
      <c r="BZ75" s="36"/>
    </row>
    <row r="76" spans="1:107" s="41" customFormat="1" x14ac:dyDescent="0.2">
      <c r="A76" s="72"/>
      <c r="B76" s="72"/>
      <c r="C76" s="73" t="s">
        <v>123</v>
      </c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6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39"/>
      <c r="BS76" s="39"/>
      <c r="BT76" s="39"/>
      <c r="BU76" s="39"/>
      <c r="BV76" s="39"/>
      <c r="BW76" s="39"/>
      <c r="BX76" s="39"/>
      <c r="BY76" s="39"/>
      <c r="BZ76" s="40"/>
    </row>
    <row r="77" spans="1:107" s="30" customFormat="1" ht="12.75" customHeight="1" x14ac:dyDescent="0.2">
      <c r="A77" s="62"/>
      <c r="B77" s="62"/>
      <c r="C77" s="67" t="s">
        <v>124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2"/>
      <c r="Y77" s="70">
        <v>0</v>
      </c>
      <c r="Z77" s="70"/>
      <c r="AA77" s="70"/>
      <c r="AB77" s="70"/>
      <c r="AC77" s="70"/>
      <c r="AD77" s="70">
        <v>100</v>
      </c>
      <c r="AE77" s="70"/>
      <c r="AF77" s="70"/>
      <c r="AG77" s="70"/>
      <c r="AH77" s="70"/>
      <c r="AI77" s="70">
        <v>100</v>
      </c>
      <c r="AJ77" s="70"/>
      <c r="AK77" s="70"/>
      <c r="AL77" s="70"/>
      <c r="AM77" s="70"/>
      <c r="AN77" s="70">
        <v>0</v>
      </c>
      <c r="AO77" s="70"/>
      <c r="AP77" s="70"/>
      <c r="AQ77" s="70"/>
      <c r="AR77" s="70"/>
      <c r="AS77" s="70">
        <v>100</v>
      </c>
      <c r="AT77" s="70"/>
      <c r="AU77" s="70"/>
      <c r="AV77" s="70"/>
      <c r="AW77" s="70"/>
      <c r="AX77" s="70">
        <v>100</v>
      </c>
      <c r="AY77" s="70"/>
      <c r="AZ77" s="70"/>
      <c r="BA77" s="70"/>
      <c r="BB77" s="70"/>
      <c r="BC77" s="70">
        <f>AN77-Y77</f>
        <v>0</v>
      </c>
      <c r="BD77" s="70"/>
      <c r="BE77" s="70"/>
      <c r="BF77" s="70"/>
      <c r="BG77" s="70"/>
      <c r="BH77" s="70">
        <f>AS77-AD77</f>
        <v>0</v>
      </c>
      <c r="BI77" s="70"/>
      <c r="BJ77" s="70"/>
      <c r="BK77" s="70"/>
      <c r="BL77" s="70"/>
      <c r="BM77" s="70">
        <v>0</v>
      </c>
      <c r="BN77" s="70"/>
      <c r="BO77" s="70"/>
      <c r="BP77" s="70"/>
      <c r="BQ77" s="70"/>
      <c r="BR77" s="31"/>
      <c r="BS77" s="31"/>
      <c r="BT77" s="31"/>
      <c r="BU77" s="31"/>
      <c r="BV77" s="31"/>
      <c r="BW77" s="31"/>
      <c r="BX77" s="31"/>
      <c r="BY77" s="31"/>
      <c r="BZ77" s="36"/>
    </row>
    <row r="78" spans="1:107" ht="12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</row>
    <row r="79" spans="1:107" ht="15.75" customHeight="1" x14ac:dyDescent="0.2">
      <c r="A79" s="80" t="s">
        <v>105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</row>
    <row r="80" spans="1:107" ht="15.75" customHeight="1" x14ac:dyDescent="0.2">
      <c r="A80" s="81" t="s">
        <v>160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3"/>
      <c r="BO80" s="6"/>
      <c r="BP80" s="6"/>
      <c r="BQ80" s="6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</row>
    <row r="81" spans="1:80" ht="12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</row>
    <row r="82" spans="1:80" ht="15.75" customHeight="1" x14ac:dyDescent="0.2">
      <c r="A82" s="80" t="s">
        <v>57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</row>
    <row r="83" spans="1:80" ht="15" customHeight="1" x14ac:dyDescent="0.2">
      <c r="A83" s="140" t="s">
        <v>142</v>
      </c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  <c r="BI83" s="140"/>
      <c r="BJ83" s="140"/>
      <c r="BK83" s="140"/>
      <c r="BL83" s="140"/>
      <c r="BM83" s="140"/>
      <c r="BN83" s="140"/>
      <c r="BO83" s="140"/>
      <c r="BP83" s="140"/>
      <c r="BQ83" s="140"/>
    </row>
    <row r="84" spans="1:80" ht="48" customHeight="1" x14ac:dyDescent="0.2">
      <c r="A84" s="99" t="s">
        <v>3</v>
      </c>
      <c r="B84" s="99"/>
      <c r="C84" s="99" t="s">
        <v>4</v>
      </c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 t="s">
        <v>58</v>
      </c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 t="s">
        <v>59</v>
      </c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 t="s">
        <v>60</v>
      </c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</row>
    <row r="85" spans="1:80" ht="29.1" customHeight="1" x14ac:dyDescent="0.2">
      <c r="A85" s="99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 t="s">
        <v>2</v>
      </c>
      <c r="AB85" s="99"/>
      <c r="AC85" s="99"/>
      <c r="AD85" s="99"/>
      <c r="AE85" s="99"/>
      <c r="AF85" s="99" t="s">
        <v>1</v>
      </c>
      <c r="AG85" s="99"/>
      <c r="AH85" s="99"/>
      <c r="AI85" s="99"/>
      <c r="AJ85" s="99"/>
      <c r="AK85" s="99" t="s">
        <v>17</v>
      </c>
      <c r="AL85" s="99"/>
      <c r="AM85" s="99"/>
      <c r="AN85" s="99"/>
      <c r="AO85" s="99"/>
      <c r="AP85" s="99" t="s">
        <v>2</v>
      </c>
      <c r="AQ85" s="99"/>
      <c r="AR85" s="99"/>
      <c r="AS85" s="99"/>
      <c r="AT85" s="99"/>
      <c r="AU85" s="99" t="s">
        <v>1</v>
      </c>
      <c r="AV85" s="99"/>
      <c r="AW85" s="99"/>
      <c r="AX85" s="99"/>
      <c r="AY85" s="99"/>
      <c r="AZ85" s="99" t="s">
        <v>17</v>
      </c>
      <c r="BA85" s="99"/>
      <c r="BB85" s="99"/>
      <c r="BC85" s="99"/>
      <c r="BD85" s="99" t="s">
        <v>2</v>
      </c>
      <c r="BE85" s="99"/>
      <c r="BF85" s="99"/>
      <c r="BG85" s="99"/>
      <c r="BH85" s="99"/>
      <c r="BI85" s="99" t="s">
        <v>1</v>
      </c>
      <c r="BJ85" s="99"/>
      <c r="BK85" s="99"/>
      <c r="BL85" s="99"/>
      <c r="BM85" s="99"/>
      <c r="BN85" s="99" t="s">
        <v>18</v>
      </c>
      <c r="BO85" s="99"/>
      <c r="BP85" s="99"/>
      <c r="BQ85" s="99"/>
    </row>
    <row r="86" spans="1:80" ht="15.95" customHeight="1" x14ac:dyDescent="0.2">
      <c r="A86" s="153">
        <v>1</v>
      </c>
      <c r="B86" s="153"/>
      <c r="C86" s="153">
        <v>2</v>
      </c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4">
        <v>3</v>
      </c>
      <c r="AB86" s="155"/>
      <c r="AC86" s="155"/>
      <c r="AD86" s="155"/>
      <c r="AE86" s="156"/>
      <c r="AF86" s="154">
        <v>4</v>
      </c>
      <c r="AG86" s="155"/>
      <c r="AH86" s="155"/>
      <c r="AI86" s="155"/>
      <c r="AJ86" s="156"/>
      <c r="AK86" s="154">
        <v>5</v>
      </c>
      <c r="AL86" s="155"/>
      <c r="AM86" s="155"/>
      <c r="AN86" s="155"/>
      <c r="AO86" s="156"/>
      <c r="AP86" s="154">
        <v>6</v>
      </c>
      <c r="AQ86" s="155"/>
      <c r="AR86" s="155"/>
      <c r="AS86" s="155"/>
      <c r="AT86" s="156"/>
      <c r="AU86" s="154">
        <v>7</v>
      </c>
      <c r="AV86" s="155"/>
      <c r="AW86" s="155"/>
      <c r="AX86" s="155"/>
      <c r="AY86" s="156"/>
      <c r="AZ86" s="154">
        <v>8</v>
      </c>
      <c r="BA86" s="155"/>
      <c r="BB86" s="155"/>
      <c r="BC86" s="156"/>
      <c r="BD86" s="154">
        <v>9</v>
      </c>
      <c r="BE86" s="155"/>
      <c r="BF86" s="155"/>
      <c r="BG86" s="155"/>
      <c r="BH86" s="156"/>
      <c r="BI86" s="153">
        <v>10</v>
      </c>
      <c r="BJ86" s="153"/>
      <c r="BK86" s="153"/>
      <c r="BL86" s="153"/>
      <c r="BM86" s="153"/>
      <c r="BN86" s="153">
        <v>11</v>
      </c>
      <c r="BO86" s="153"/>
      <c r="BP86" s="153"/>
      <c r="BQ86" s="153"/>
    </row>
    <row r="87" spans="1:80" ht="15.75" hidden="1" customHeight="1" x14ac:dyDescent="0.2">
      <c r="A87" s="50" t="s">
        <v>11</v>
      </c>
      <c r="B87" s="50"/>
      <c r="C87" s="148" t="s">
        <v>12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9"/>
      <c r="AA87" s="150" t="s">
        <v>33</v>
      </c>
      <c r="AB87" s="150"/>
      <c r="AC87" s="150"/>
      <c r="AD87" s="150"/>
      <c r="AE87" s="150"/>
      <c r="AF87" s="150" t="s">
        <v>91</v>
      </c>
      <c r="AG87" s="150"/>
      <c r="AH87" s="150"/>
      <c r="AI87" s="150"/>
      <c r="AJ87" s="150"/>
      <c r="AK87" s="191" t="s">
        <v>13</v>
      </c>
      <c r="AL87" s="191"/>
      <c r="AM87" s="191"/>
      <c r="AN87" s="191"/>
      <c r="AO87" s="191"/>
      <c r="AP87" s="150" t="s">
        <v>34</v>
      </c>
      <c r="AQ87" s="150"/>
      <c r="AR87" s="150"/>
      <c r="AS87" s="150"/>
      <c r="AT87" s="150"/>
      <c r="AU87" s="150" t="s">
        <v>19</v>
      </c>
      <c r="AV87" s="150"/>
      <c r="AW87" s="150"/>
      <c r="AX87" s="150"/>
      <c r="AY87" s="150"/>
      <c r="AZ87" s="191" t="s">
        <v>13</v>
      </c>
      <c r="BA87" s="191"/>
      <c r="BB87" s="191"/>
      <c r="BC87" s="191"/>
      <c r="BD87" s="151" t="s">
        <v>104</v>
      </c>
      <c r="BE87" s="151"/>
      <c r="BF87" s="151"/>
      <c r="BG87" s="151"/>
      <c r="BH87" s="151"/>
      <c r="BI87" s="151" t="s">
        <v>104</v>
      </c>
      <c r="BJ87" s="151"/>
      <c r="BK87" s="151"/>
      <c r="BL87" s="151"/>
      <c r="BM87" s="151"/>
      <c r="BN87" s="152" t="s">
        <v>104</v>
      </c>
      <c r="BO87" s="152"/>
      <c r="BP87" s="152"/>
      <c r="BQ87" s="152"/>
      <c r="CA87" s="1" t="s">
        <v>95</v>
      </c>
    </row>
    <row r="88" spans="1:80" s="38" customFormat="1" ht="12.75" customHeight="1" x14ac:dyDescent="0.2">
      <c r="A88" s="72">
        <v>1</v>
      </c>
      <c r="B88" s="72"/>
      <c r="C88" s="144" t="s">
        <v>107</v>
      </c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6"/>
      <c r="AA88" s="147">
        <v>0</v>
      </c>
      <c r="AB88" s="147"/>
      <c r="AC88" s="147"/>
      <c r="AD88" s="147"/>
      <c r="AE88" s="147"/>
      <c r="AF88" s="147">
        <v>85654.720000000001</v>
      </c>
      <c r="AG88" s="147"/>
      <c r="AH88" s="147"/>
      <c r="AI88" s="147"/>
      <c r="AJ88" s="147"/>
      <c r="AK88" s="147">
        <f>AA88+AF88</f>
        <v>85654.720000000001</v>
      </c>
      <c r="AL88" s="147"/>
      <c r="AM88" s="147"/>
      <c r="AN88" s="147"/>
      <c r="AO88" s="147"/>
      <c r="AP88" s="147">
        <v>0</v>
      </c>
      <c r="AQ88" s="147"/>
      <c r="AR88" s="147"/>
      <c r="AS88" s="147"/>
      <c r="AT88" s="147"/>
      <c r="AU88" s="147">
        <v>208475.89</v>
      </c>
      <c r="AV88" s="147"/>
      <c r="AW88" s="147"/>
      <c r="AX88" s="147"/>
      <c r="AY88" s="147"/>
      <c r="AZ88" s="147">
        <f>AP88+AU88</f>
        <v>208475.89</v>
      </c>
      <c r="BA88" s="147"/>
      <c r="BB88" s="147"/>
      <c r="BC88" s="147"/>
      <c r="BD88" s="147">
        <f>IF(AA88=0,0,AP88/AA88*100-100)</f>
        <v>0</v>
      </c>
      <c r="BE88" s="147"/>
      <c r="BF88" s="147"/>
      <c r="BG88" s="147"/>
      <c r="BH88" s="147"/>
      <c r="BI88" s="147">
        <f>IF(AF88=0,0,AU88/AF88*100-100)</f>
        <v>143.39101219407405</v>
      </c>
      <c r="BJ88" s="147"/>
      <c r="BK88" s="147"/>
      <c r="BL88" s="147"/>
      <c r="BM88" s="147"/>
      <c r="BN88" s="147">
        <f>IF(AK88=0,0,AZ88/AK88*100-100)</f>
        <v>143.39101219407405</v>
      </c>
      <c r="BO88" s="147"/>
      <c r="BP88" s="147"/>
      <c r="BQ88" s="147"/>
      <c r="CA88" s="38" t="s">
        <v>96</v>
      </c>
    </row>
    <row r="89" spans="1:80" ht="25.5" customHeight="1" x14ac:dyDescent="0.2">
      <c r="A89" s="61" t="s">
        <v>42</v>
      </c>
      <c r="B89" s="62"/>
      <c r="C89" s="63" t="s">
        <v>108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2"/>
      <c r="AA89" s="60">
        <v>0</v>
      </c>
      <c r="AB89" s="60"/>
      <c r="AC89" s="60"/>
      <c r="AD89" s="60"/>
      <c r="AE89" s="60"/>
      <c r="AF89" s="60">
        <v>0</v>
      </c>
      <c r="AG89" s="60"/>
      <c r="AH89" s="60"/>
      <c r="AI89" s="60"/>
      <c r="AJ89" s="60"/>
      <c r="AK89" s="60">
        <f>AA89+AF89</f>
        <v>0</v>
      </c>
      <c r="AL89" s="60"/>
      <c r="AM89" s="60"/>
      <c r="AN89" s="60"/>
      <c r="AO89" s="60"/>
      <c r="AP89" s="60">
        <v>0</v>
      </c>
      <c r="AQ89" s="60"/>
      <c r="AR89" s="60"/>
      <c r="AS89" s="60"/>
      <c r="AT89" s="60"/>
      <c r="AU89" s="60">
        <v>177748</v>
      </c>
      <c r="AV89" s="60"/>
      <c r="AW89" s="60"/>
      <c r="AX89" s="60"/>
      <c r="AY89" s="60"/>
      <c r="AZ89" s="60">
        <f>AP89+AU89</f>
        <v>177748</v>
      </c>
      <c r="BA89" s="60"/>
      <c r="BB89" s="60"/>
      <c r="BC89" s="60"/>
      <c r="BD89" s="60">
        <f>IF(AA89=0,0,AP89/AA89*100-100)</f>
        <v>0</v>
      </c>
      <c r="BE89" s="60"/>
      <c r="BF89" s="60"/>
      <c r="BG89" s="60"/>
      <c r="BH89" s="60"/>
      <c r="BI89" s="60">
        <f>IF(AF89=0,0,AU89/AF89*100-100)</f>
        <v>0</v>
      </c>
      <c r="BJ89" s="60"/>
      <c r="BK89" s="60"/>
      <c r="BL89" s="60"/>
      <c r="BM89" s="60"/>
      <c r="BN89" s="60">
        <f>IF(AK89=0,0,AZ89/AK89*100-100)</f>
        <v>0</v>
      </c>
      <c r="BO89" s="60"/>
      <c r="BP89" s="60"/>
      <c r="BQ89" s="60"/>
    </row>
    <row r="90" spans="1:80" ht="15" customHeight="1" x14ac:dyDescent="0.2">
      <c r="A90" s="61" t="s">
        <v>101</v>
      </c>
      <c r="B90" s="62"/>
      <c r="C90" s="63" t="s">
        <v>125</v>
      </c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2"/>
      <c r="AA90" s="60">
        <v>0</v>
      </c>
      <c r="AB90" s="60"/>
      <c r="AC90" s="60"/>
      <c r="AD90" s="60"/>
      <c r="AE90" s="60"/>
      <c r="AF90" s="60">
        <v>85654.720000000001</v>
      </c>
      <c r="AG90" s="60"/>
      <c r="AH90" s="60"/>
      <c r="AI90" s="60"/>
      <c r="AJ90" s="60"/>
      <c r="AK90" s="60">
        <f>AA90+AF90</f>
        <v>85654.720000000001</v>
      </c>
      <c r="AL90" s="60"/>
      <c r="AM90" s="60"/>
      <c r="AN90" s="60"/>
      <c r="AO90" s="60"/>
      <c r="AP90" s="60">
        <v>0</v>
      </c>
      <c r="AQ90" s="60"/>
      <c r="AR90" s="60"/>
      <c r="AS90" s="60"/>
      <c r="AT90" s="60"/>
      <c r="AU90" s="60">
        <v>0</v>
      </c>
      <c r="AV90" s="60"/>
      <c r="AW90" s="60"/>
      <c r="AX90" s="60"/>
      <c r="AY90" s="60"/>
      <c r="AZ90" s="60">
        <f>AP90+AU90</f>
        <v>0</v>
      </c>
      <c r="BA90" s="60"/>
      <c r="BB90" s="60"/>
      <c r="BC90" s="60"/>
      <c r="BD90" s="60">
        <f>IF(AA90=0,0,AP90/AA90*100-100)</f>
        <v>0</v>
      </c>
      <c r="BE90" s="60"/>
      <c r="BF90" s="60"/>
      <c r="BG90" s="60"/>
      <c r="BH90" s="60"/>
      <c r="BI90" s="60">
        <f>IF(AF90=0,0,AU90/AF90*100-100)</f>
        <v>-100</v>
      </c>
      <c r="BJ90" s="60"/>
      <c r="BK90" s="60"/>
      <c r="BL90" s="60"/>
      <c r="BM90" s="60"/>
      <c r="BN90" s="60">
        <f>IF(AK90=0,0,AZ90/AK90*100-100)</f>
        <v>-100</v>
      </c>
      <c r="BO90" s="60"/>
      <c r="BP90" s="60"/>
      <c r="BQ90" s="60"/>
    </row>
    <row r="91" spans="1:80" ht="15" customHeight="1" x14ac:dyDescent="0.2">
      <c r="A91" s="61" t="s">
        <v>126</v>
      </c>
      <c r="B91" s="62"/>
      <c r="C91" s="63" t="s">
        <v>111</v>
      </c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2"/>
      <c r="AA91" s="60">
        <v>0</v>
      </c>
      <c r="AB91" s="60"/>
      <c r="AC91" s="60"/>
      <c r="AD91" s="60"/>
      <c r="AE91" s="60"/>
      <c r="AF91" s="60">
        <v>0</v>
      </c>
      <c r="AG91" s="60"/>
      <c r="AH91" s="60"/>
      <c r="AI91" s="60"/>
      <c r="AJ91" s="60"/>
      <c r="AK91" s="60">
        <f>AA91+AF91</f>
        <v>0</v>
      </c>
      <c r="AL91" s="60"/>
      <c r="AM91" s="60"/>
      <c r="AN91" s="60"/>
      <c r="AO91" s="60"/>
      <c r="AP91" s="60">
        <v>0</v>
      </c>
      <c r="AQ91" s="60"/>
      <c r="AR91" s="60"/>
      <c r="AS91" s="60"/>
      <c r="AT91" s="60"/>
      <c r="AU91" s="60">
        <v>30727.89</v>
      </c>
      <c r="AV91" s="60"/>
      <c r="AW91" s="60"/>
      <c r="AX91" s="60"/>
      <c r="AY91" s="60"/>
      <c r="AZ91" s="60">
        <f>AP91+AU91</f>
        <v>30727.89</v>
      </c>
      <c r="BA91" s="60"/>
      <c r="BB91" s="60"/>
      <c r="BC91" s="60"/>
      <c r="BD91" s="60">
        <f>IF(AA91=0,0,AP91/AA91*100-100)</f>
        <v>0</v>
      </c>
      <c r="BE91" s="60"/>
      <c r="BF91" s="60"/>
      <c r="BG91" s="60"/>
      <c r="BH91" s="60"/>
      <c r="BI91" s="60">
        <f>IF(AF91=0,0,AU91/AF91*100-100)</f>
        <v>0</v>
      </c>
      <c r="BJ91" s="60"/>
      <c r="BK91" s="60"/>
      <c r="BL91" s="60"/>
      <c r="BM91" s="60"/>
      <c r="BN91" s="60">
        <f>IF(AK91=0,0,AZ91/AK91*100-100)</f>
        <v>0</v>
      </c>
      <c r="BO91" s="60"/>
      <c r="BP91" s="60"/>
      <c r="BQ91" s="60"/>
    </row>
    <row r="92" spans="1:80" ht="15.75" hidden="1" customHeight="1" x14ac:dyDescent="0.2">
      <c r="A92" s="50" t="s">
        <v>11</v>
      </c>
      <c r="B92" s="50"/>
      <c r="C92" s="148" t="s">
        <v>12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9"/>
      <c r="AA92" s="150" t="s">
        <v>33</v>
      </c>
      <c r="AB92" s="150"/>
      <c r="AC92" s="150"/>
      <c r="AD92" s="150"/>
      <c r="AE92" s="150"/>
      <c r="AF92" s="150" t="s">
        <v>91</v>
      </c>
      <c r="AG92" s="150"/>
      <c r="AH92" s="150"/>
      <c r="AI92" s="150"/>
      <c r="AJ92" s="150"/>
      <c r="AK92" s="191" t="s">
        <v>13</v>
      </c>
      <c r="AL92" s="191"/>
      <c r="AM92" s="191"/>
      <c r="AN92" s="191"/>
      <c r="AO92" s="191"/>
      <c r="AP92" s="150" t="s">
        <v>34</v>
      </c>
      <c r="AQ92" s="150"/>
      <c r="AR92" s="150"/>
      <c r="AS92" s="150"/>
      <c r="AT92" s="150"/>
      <c r="AU92" s="150" t="s">
        <v>19</v>
      </c>
      <c r="AV92" s="150"/>
      <c r="AW92" s="150"/>
      <c r="AX92" s="150"/>
      <c r="AY92" s="150"/>
      <c r="AZ92" s="191" t="s">
        <v>13</v>
      </c>
      <c r="BA92" s="191"/>
      <c r="BB92" s="191"/>
      <c r="BC92" s="191"/>
      <c r="BD92" s="151" t="s">
        <v>104</v>
      </c>
      <c r="BE92" s="151"/>
      <c r="BF92" s="151"/>
      <c r="BG92" s="151"/>
      <c r="BH92" s="151"/>
      <c r="BI92" s="151" t="s">
        <v>104</v>
      </c>
      <c r="BJ92" s="151"/>
      <c r="BK92" s="151"/>
      <c r="BL92" s="151"/>
      <c r="BM92" s="151"/>
      <c r="BN92" s="152" t="s">
        <v>104</v>
      </c>
      <c r="BO92" s="152"/>
      <c r="BP92" s="152"/>
      <c r="BQ92" s="152"/>
      <c r="CA92" s="1" t="s">
        <v>97</v>
      </c>
    </row>
    <row r="93" spans="1:80" s="38" customFormat="1" ht="15" hidden="1" customHeight="1" x14ac:dyDescent="0.2">
      <c r="A93" s="53"/>
      <c r="B93" s="53"/>
      <c r="C93" s="141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3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CA93" s="38" t="s">
        <v>98</v>
      </c>
    </row>
    <row r="94" spans="1:80" s="38" customFormat="1" ht="15" customHeight="1" x14ac:dyDescent="0.2">
      <c r="A94" s="53"/>
      <c r="B94" s="53"/>
      <c r="C94" s="141" t="s">
        <v>113</v>
      </c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3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</row>
    <row r="95" spans="1:80" ht="15" customHeight="1" x14ac:dyDescent="0.2">
      <c r="A95" s="50"/>
      <c r="B95" s="50"/>
      <c r="C95" s="57" t="s">
        <v>114</v>
      </c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9"/>
      <c r="AA95" s="48">
        <v>0</v>
      </c>
      <c r="AB95" s="48"/>
      <c r="AC95" s="48"/>
      <c r="AD95" s="48"/>
      <c r="AE95" s="48"/>
      <c r="AF95" s="48">
        <v>85654.720000000001</v>
      </c>
      <c r="AG95" s="48"/>
      <c r="AH95" s="48"/>
      <c r="AI95" s="48"/>
      <c r="AJ95" s="48"/>
      <c r="AK95" s="48">
        <v>85654.720000000001</v>
      </c>
      <c r="AL95" s="48"/>
      <c r="AM95" s="48"/>
      <c r="AN95" s="48"/>
      <c r="AO95" s="48"/>
      <c r="AP95" s="48">
        <v>0</v>
      </c>
      <c r="AQ95" s="48"/>
      <c r="AR95" s="48"/>
      <c r="AS95" s="48"/>
      <c r="AT95" s="48"/>
      <c r="AU95" s="48">
        <v>177748.2</v>
      </c>
      <c r="AV95" s="48"/>
      <c r="AW95" s="48"/>
      <c r="AX95" s="48"/>
      <c r="AY95" s="48"/>
      <c r="AZ95" s="48">
        <f>AP95+AU95</f>
        <v>177748.2</v>
      </c>
      <c r="BA95" s="48"/>
      <c r="BB95" s="48"/>
      <c r="BC95" s="48"/>
      <c r="BD95" s="48">
        <f>IF(AA95=0,0,AP95/AA95*100-100)</f>
        <v>0</v>
      </c>
      <c r="BE95" s="48"/>
      <c r="BF95" s="48"/>
      <c r="BG95" s="48"/>
      <c r="BH95" s="48"/>
      <c r="BI95" s="48">
        <f>IF(AF95=0,0,AU95/AF95*100-100)</f>
        <v>107.51711055736334</v>
      </c>
      <c r="BJ95" s="48"/>
      <c r="BK95" s="48"/>
      <c r="BL95" s="48"/>
      <c r="BM95" s="48"/>
      <c r="BN95" s="48">
        <f>IF(AK95=0,0,AZ95/AK95*100-100)</f>
        <v>107.51711055736334</v>
      </c>
      <c r="BO95" s="48"/>
      <c r="BP95" s="48"/>
      <c r="BQ95" s="48"/>
    </row>
    <row r="96" spans="1:80" ht="12.75" customHeight="1" x14ac:dyDescent="0.2">
      <c r="A96" s="50"/>
      <c r="B96" s="50"/>
      <c r="C96" s="42" t="s">
        <v>128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4"/>
      <c r="CB96" s="1" t="s">
        <v>127</v>
      </c>
    </row>
    <row r="97" spans="1:80" ht="15" customHeight="1" x14ac:dyDescent="0.2">
      <c r="A97" s="50"/>
      <c r="B97" s="50"/>
      <c r="C97" s="45" t="s">
        <v>122</v>
      </c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2"/>
      <c r="AA97" s="48">
        <v>0</v>
      </c>
      <c r="AB97" s="48"/>
      <c r="AC97" s="48"/>
      <c r="AD97" s="48"/>
      <c r="AE97" s="48"/>
      <c r="AF97" s="48">
        <v>0</v>
      </c>
      <c r="AG97" s="48"/>
      <c r="AH97" s="48"/>
      <c r="AI97" s="48"/>
      <c r="AJ97" s="48"/>
      <c r="AK97" s="48">
        <v>0</v>
      </c>
      <c r="AL97" s="48"/>
      <c r="AM97" s="48"/>
      <c r="AN97" s="48"/>
      <c r="AO97" s="48"/>
      <c r="AP97" s="48">
        <v>0</v>
      </c>
      <c r="AQ97" s="48"/>
      <c r="AR97" s="48"/>
      <c r="AS97" s="48"/>
      <c r="AT97" s="48"/>
      <c r="AU97" s="48">
        <v>30727.89</v>
      </c>
      <c r="AV97" s="48"/>
      <c r="AW97" s="48"/>
      <c r="AX97" s="48"/>
      <c r="AY97" s="48"/>
      <c r="AZ97" s="48">
        <f>AP97+AU97</f>
        <v>30727.89</v>
      </c>
      <c r="BA97" s="48"/>
      <c r="BB97" s="48"/>
      <c r="BC97" s="48"/>
      <c r="BD97" s="48">
        <f>IF(AA97=0,0,AP97/AA97*100-100)</f>
        <v>0</v>
      </c>
      <c r="BE97" s="48"/>
      <c r="BF97" s="48"/>
      <c r="BG97" s="48"/>
      <c r="BH97" s="48"/>
      <c r="BI97" s="48">
        <f>IF(AF97=0,0,AU97/AF97*100-100)</f>
        <v>0</v>
      </c>
      <c r="BJ97" s="48"/>
      <c r="BK97" s="48"/>
      <c r="BL97" s="48"/>
      <c r="BM97" s="48"/>
      <c r="BN97" s="48">
        <f>IF(AK97=0,0,AZ97/AK97*100-100)</f>
        <v>0</v>
      </c>
      <c r="BO97" s="48"/>
      <c r="BP97" s="48"/>
      <c r="BQ97" s="48"/>
    </row>
    <row r="98" spans="1:80" s="38" customFormat="1" ht="15" customHeight="1" x14ac:dyDescent="0.2">
      <c r="A98" s="53"/>
      <c r="B98" s="53"/>
      <c r="C98" s="54" t="s">
        <v>116</v>
      </c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6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</row>
    <row r="99" spans="1:80" ht="15" customHeight="1" x14ac:dyDescent="0.2">
      <c r="A99" s="50"/>
      <c r="B99" s="50"/>
      <c r="C99" s="45" t="s">
        <v>117</v>
      </c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2"/>
      <c r="AA99" s="48">
        <v>0</v>
      </c>
      <c r="AB99" s="48"/>
      <c r="AC99" s="48"/>
      <c r="AD99" s="48"/>
      <c r="AE99" s="48"/>
      <c r="AF99" s="48">
        <v>1</v>
      </c>
      <c r="AG99" s="48"/>
      <c r="AH99" s="48"/>
      <c r="AI99" s="48"/>
      <c r="AJ99" s="48"/>
      <c r="AK99" s="48">
        <v>1</v>
      </c>
      <c r="AL99" s="48"/>
      <c r="AM99" s="48"/>
      <c r="AN99" s="48"/>
      <c r="AO99" s="48"/>
      <c r="AP99" s="48">
        <v>0</v>
      </c>
      <c r="AQ99" s="48"/>
      <c r="AR99" s="48"/>
      <c r="AS99" s="48"/>
      <c r="AT99" s="48"/>
      <c r="AU99" s="48">
        <v>2</v>
      </c>
      <c r="AV99" s="48"/>
      <c r="AW99" s="48"/>
      <c r="AX99" s="48"/>
      <c r="AY99" s="48"/>
      <c r="AZ99" s="48">
        <f>AP99+AU99</f>
        <v>2</v>
      </c>
      <c r="BA99" s="48"/>
      <c r="BB99" s="48"/>
      <c r="BC99" s="48"/>
      <c r="BD99" s="48">
        <f>IF(AA99=0,0,AP99/AA99*100-100)</f>
        <v>0</v>
      </c>
      <c r="BE99" s="48"/>
      <c r="BF99" s="48"/>
      <c r="BG99" s="48"/>
      <c r="BH99" s="48"/>
      <c r="BI99" s="48">
        <f>IF(AF99=0,0,AU99/AF99*100-100)</f>
        <v>100</v>
      </c>
      <c r="BJ99" s="48"/>
      <c r="BK99" s="48"/>
      <c r="BL99" s="48"/>
      <c r="BM99" s="48"/>
      <c r="BN99" s="48">
        <f>IF(AK99=0,0,AZ99/AK99*100-100)</f>
        <v>100</v>
      </c>
      <c r="BO99" s="48"/>
      <c r="BP99" s="48"/>
      <c r="BQ99" s="48"/>
    </row>
    <row r="100" spans="1:80" ht="12.75" customHeight="1" x14ac:dyDescent="0.2">
      <c r="A100" s="50"/>
      <c r="B100" s="50"/>
      <c r="C100" s="45" t="s">
        <v>130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7"/>
      <c r="CB100" s="1" t="s">
        <v>129</v>
      </c>
    </row>
    <row r="101" spans="1:80" s="38" customFormat="1" ht="15" customHeight="1" x14ac:dyDescent="0.2">
      <c r="A101" s="53"/>
      <c r="B101" s="53"/>
      <c r="C101" s="54" t="s">
        <v>118</v>
      </c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6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</row>
    <row r="102" spans="1:80" ht="15" customHeight="1" x14ac:dyDescent="0.2">
      <c r="A102" s="50"/>
      <c r="B102" s="50"/>
      <c r="C102" s="45" t="s">
        <v>119</v>
      </c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2"/>
      <c r="AA102" s="48">
        <v>0</v>
      </c>
      <c r="AB102" s="48"/>
      <c r="AC102" s="48"/>
      <c r="AD102" s="48"/>
      <c r="AE102" s="48"/>
      <c r="AF102" s="48">
        <v>85654.720000000001</v>
      </c>
      <c r="AG102" s="48"/>
      <c r="AH102" s="48"/>
      <c r="AI102" s="48"/>
      <c r="AJ102" s="48"/>
      <c r="AK102" s="48">
        <v>85654.720000000001</v>
      </c>
      <c r="AL102" s="48"/>
      <c r="AM102" s="48"/>
      <c r="AN102" s="48"/>
      <c r="AO102" s="48"/>
      <c r="AP102" s="48">
        <v>0</v>
      </c>
      <c r="AQ102" s="48"/>
      <c r="AR102" s="48"/>
      <c r="AS102" s="48"/>
      <c r="AT102" s="48"/>
      <c r="AU102" s="48">
        <v>88874</v>
      </c>
      <c r="AV102" s="48"/>
      <c r="AW102" s="48"/>
      <c r="AX102" s="48"/>
      <c r="AY102" s="48"/>
      <c r="AZ102" s="48">
        <f>AP102+AU102</f>
        <v>88874</v>
      </c>
      <c r="BA102" s="48"/>
      <c r="BB102" s="48"/>
      <c r="BC102" s="48"/>
      <c r="BD102" s="48">
        <f>IF(AA102=0,0,AP102/AA102*100-100)</f>
        <v>0</v>
      </c>
      <c r="BE102" s="48"/>
      <c r="BF102" s="48"/>
      <c r="BG102" s="48"/>
      <c r="BH102" s="48"/>
      <c r="BI102" s="48">
        <f>IF(AF102=0,0,AU102/AF102*100-100)</f>
        <v>3.758438530883069</v>
      </c>
      <c r="BJ102" s="48"/>
      <c r="BK102" s="48"/>
      <c r="BL102" s="48"/>
      <c r="BM102" s="48"/>
      <c r="BN102" s="48">
        <f>IF(AK102=0,0,AZ102/AK102*100-100)</f>
        <v>3.758438530883069</v>
      </c>
      <c r="BO102" s="48"/>
      <c r="BP102" s="48"/>
      <c r="BQ102" s="48"/>
    </row>
    <row r="103" spans="1:80" ht="12.75" customHeight="1" x14ac:dyDescent="0.2">
      <c r="A103" s="50"/>
      <c r="B103" s="50"/>
      <c r="C103" s="45" t="s">
        <v>132</v>
      </c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7"/>
      <c r="CB103" s="1" t="s">
        <v>131</v>
      </c>
    </row>
    <row r="104" spans="1:80" s="38" customFormat="1" ht="15" customHeight="1" x14ac:dyDescent="0.2">
      <c r="A104" s="53"/>
      <c r="B104" s="53"/>
      <c r="C104" s="54" t="s">
        <v>123</v>
      </c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6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</row>
    <row r="105" spans="1:80" ht="15" customHeight="1" x14ac:dyDescent="0.2">
      <c r="A105" s="50"/>
      <c r="B105" s="50"/>
      <c r="C105" s="45" t="s">
        <v>124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2"/>
      <c r="AA105" s="48">
        <v>0</v>
      </c>
      <c r="AB105" s="48"/>
      <c r="AC105" s="48"/>
      <c r="AD105" s="48"/>
      <c r="AE105" s="48"/>
      <c r="AF105" s="48">
        <v>0</v>
      </c>
      <c r="AG105" s="48"/>
      <c r="AH105" s="48"/>
      <c r="AI105" s="48"/>
      <c r="AJ105" s="48"/>
      <c r="AK105" s="48">
        <v>0</v>
      </c>
      <c r="AL105" s="48"/>
      <c r="AM105" s="48"/>
      <c r="AN105" s="48"/>
      <c r="AO105" s="48"/>
      <c r="AP105" s="48">
        <v>0</v>
      </c>
      <c r="AQ105" s="48"/>
      <c r="AR105" s="48"/>
      <c r="AS105" s="48"/>
      <c r="AT105" s="48"/>
      <c r="AU105" s="48">
        <v>100</v>
      </c>
      <c r="AV105" s="48"/>
      <c r="AW105" s="48"/>
      <c r="AX105" s="48"/>
      <c r="AY105" s="48"/>
      <c r="AZ105" s="48">
        <f>AP105+AU105</f>
        <v>100</v>
      </c>
      <c r="BA105" s="48"/>
      <c r="BB105" s="48"/>
      <c r="BC105" s="48"/>
      <c r="BD105" s="48">
        <f>IF(AA105=0,0,AP105/AA105*100-100)</f>
        <v>0</v>
      </c>
      <c r="BE105" s="48"/>
      <c r="BF105" s="48"/>
      <c r="BG105" s="48"/>
      <c r="BH105" s="48"/>
      <c r="BI105" s="48">
        <f>IF(AF105=0,0,AU105/AF105*100-100)</f>
        <v>0</v>
      </c>
      <c r="BJ105" s="48"/>
      <c r="BK105" s="48"/>
      <c r="BL105" s="48"/>
      <c r="BM105" s="48"/>
      <c r="BN105" s="48">
        <f>IF(AK105=0,0,AZ105/AK105*100-100)</f>
        <v>0</v>
      </c>
      <c r="BO105" s="48"/>
      <c r="BP105" s="48"/>
      <c r="BQ105" s="48"/>
    </row>
    <row r="106" spans="1:80" ht="15.75" customHeight="1" x14ac:dyDescent="0.2">
      <c r="A106" s="80" t="s">
        <v>61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P106" s="80"/>
      <c r="BQ106" s="80"/>
    </row>
    <row r="107" spans="1:80" ht="15" customHeight="1" x14ac:dyDescent="0.2">
      <c r="A107" s="140" t="s">
        <v>142</v>
      </c>
      <c r="B107" s="140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  <c r="BI107" s="140"/>
      <c r="BJ107" s="140"/>
      <c r="BK107" s="140"/>
      <c r="BL107" s="140"/>
      <c r="BM107" s="140"/>
      <c r="BN107" s="140"/>
    </row>
    <row r="108" spans="1:80" s="30" customFormat="1" ht="47.25" customHeight="1" x14ac:dyDescent="0.2">
      <c r="A108" s="131" t="s">
        <v>62</v>
      </c>
      <c r="B108" s="131"/>
      <c r="C108" s="131" t="s">
        <v>4</v>
      </c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 t="s">
        <v>63</v>
      </c>
      <c r="T108" s="131"/>
      <c r="U108" s="131"/>
      <c r="V108" s="131"/>
      <c r="W108" s="131"/>
      <c r="X108" s="131"/>
      <c r="Y108" s="131"/>
      <c r="Z108" s="131"/>
      <c r="AA108" s="131" t="s">
        <v>64</v>
      </c>
      <c r="AB108" s="131"/>
      <c r="AC108" s="131"/>
      <c r="AD108" s="131"/>
      <c r="AE108" s="131"/>
      <c r="AF108" s="131"/>
      <c r="AG108" s="131"/>
      <c r="AH108" s="131"/>
      <c r="AI108" s="131" t="s">
        <v>65</v>
      </c>
      <c r="AJ108" s="131"/>
      <c r="AK108" s="131"/>
      <c r="AL108" s="131"/>
      <c r="AM108" s="131"/>
      <c r="AN108" s="131"/>
      <c r="AO108" s="131"/>
      <c r="AP108" s="131"/>
      <c r="AQ108" s="131" t="s">
        <v>0</v>
      </c>
      <c r="AR108" s="131"/>
      <c r="AS108" s="131"/>
      <c r="AT108" s="131"/>
      <c r="AU108" s="131"/>
      <c r="AV108" s="131"/>
      <c r="AW108" s="131"/>
      <c r="AX108" s="131"/>
      <c r="AY108" s="131" t="s">
        <v>66</v>
      </c>
      <c r="AZ108" s="62"/>
      <c r="BA108" s="62"/>
      <c r="BB108" s="62"/>
      <c r="BC108" s="62"/>
      <c r="BD108" s="62"/>
      <c r="BE108" s="62"/>
      <c r="BF108" s="62"/>
      <c r="BG108" s="131" t="s">
        <v>67</v>
      </c>
      <c r="BH108" s="62"/>
      <c r="BI108" s="62"/>
      <c r="BJ108" s="62"/>
      <c r="BK108" s="62"/>
      <c r="BL108" s="62"/>
      <c r="BM108" s="62"/>
      <c r="BN108" s="62"/>
      <c r="BO108" s="29"/>
      <c r="BP108" s="29"/>
      <c r="BQ108" s="29"/>
    </row>
    <row r="109" spans="1:80" s="30" customFormat="1" ht="18" hidden="1" customHeight="1" x14ac:dyDescent="0.2">
      <c r="A109" s="62" t="s">
        <v>11</v>
      </c>
      <c r="B109" s="62"/>
      <c r="C109" s="139" t="s">
        <v>12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8" t="s">
        <v>8</v>
      </c>
      <c r="T109" s="138"/>
      <c r="U109" s="138"/>
      <c r="V109" s="138"/>
      <c r="W109" s="138"/>
      <c r="X109" s="138" t="s">
        <v>7</v>
      </c>
      <c r="Y109" s="138"/>
      <c r="Z109" s="138"/>
      <c r="AA109" s="138"/>
      <c r="AB109" s="138"/>
      <c r="AC109" s="71" t="s">
        <v>13</v>
      </c>
      <c r="AD109" s="137"/>
      <c r="AE109" s="137"/>
      <c r="AF109" s="137"/>
      <c r="AG109" s="137"/>
      <c r="AH109" s="137"/>
      <c r="AI109" s="138" t="s">
        <v>9</v>
      </c>
      <c r="AJ109" s="138"/>
      <c r="AK109" s="138"/>
      <c r="AL109" s="138"/>
      <c r="AM109" s="138"/>
      <c r="AN109" s="138" t="s">
        <v>10</v>
      </c>
      <c r="AO109" s="138"/>
      <c r="AP109" s="138"/>
      <c r="AQ109" s="138"/>
      <c r="AR109" s="138"/>
      <c r="AS109" s="71" t="s">
        <v>13</v>
      </c>
      <c r="AT109" s="137"/>
      <c r="AU109" s="137"/>
      <c r="AV109" s="137"/>
      <c r="AW109" s="137"/>
      <c r="AX109" s="137"/>
      <c r="AY109" s="70" t="s">
        <v>14</v>
      </c>
      <c r="AZ109" s="70"/>
      <c r="BA109" s="70"/>
      <c r="BB109" s="70"/>
      <c r="BC109" s="70"/>
      <c r="BD109" s="70" t="s">
        <v>14</v>
      </c>
      <c r="BE109" s="70"/>
      <c r="BF109" s="70"/>
      <c r="BG109" s="70"/>
      <c r="BH109" s="70"/>
      <c r="BI109" s="137" t="s">
        <v>13</v>
      </c>
      <c r="BJ109" s="137"/>
      <c r="BK109" s="137"/>
      <c r="BL109" s="137"/>
      <c r="BM109" s="137"/>
      <c r="BN109" s="137"/>
      <c r="BO109" s="31"/>
      <c r="BP109" s="31"/>
      <c r="BQ109" s="31"/>
      <c r="CA109" s="30" t="s">
        <v>15</v>
      </c>
    </row>
    <row r="110" spans="1:80" s="24" customFormat="1" ht="15" customHeight="1" x14ac:dyDescent="0.25">
      <c r="A110" s="131">
        <v>1</v>
      </c>
      <c r="B110" s="131"/>
      <c r="C110" s="131">
        <v>2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>
        <v>3</v>
      </c>
      <c r="T110" s="62"/>
      <c r="U110" s="62"/>
      <c r="V110" s="62"/>
      <c r="W110" s="62"/>
      <c r="X110" s="62"/>
      <c r="Y110" s="62"/>
      <c r="Z110" s="62"/>
      <c r="AA110" s="131">
        <v>4</v>
      </c>
      <c r="AB110" s="62"/>
      <c r="AC110" s="62"/>
      <c r="AD110" s="62"/>
      <c r="AE110" s="62"/>
      <c r="AF110" s="62"/>
      <c r="AG110" s="62"/>
      <c r="AH110" s="62"/>
      <c r="AI110" s="131">
        <v>5</v>
      </c>
      <c r="AJ110" s="62"/>
      <c r="AK110" s="62"/>
      <c r="AL110" s="62"/>
      <c r="AM110" s="62"/>
      <c r="AN110" s="62"/>
      <c r="AO110" s="62"/>
      <c r="AP110" s="62"/>
      <c r="AQ110" s="131" t="s">
        <v>68</v>
      </c>
      <c r="AR110" s="62"/>
      <c r="AS110" s="62"/>
      <c r="AT110" s="62"/>
      <c r="AU110" s="62"/>
      <c r="AV110" s="62"/>
      <c r="AW110" s="62"/>
      <c r="AX110" s="62"/>
      <c r="AY110" s="131">
        <v>7</v>
      </c>
      <c r="AZ110" s="62"/>
      <c r="BA110" s="62"/>
      <c r="BB110" s="62"/>
      <c r="BC110" s="62"/>
      <c r="BD110" s="62"/>
      <c r="BE110" s="62"/>
      <c r="BF110" s="62"/>
      <c r="BG110" s="130" t="s">
        <v>69</v>
      </c>
      <c r="BH110" s="62"/>
      <c r="BI110" s="62"/>
      <c r="BJ110" s="62"/>
      <c r="BK110" s="62"/>
      <c r="BL110" s="62"/>
      <c r="BM110" s="62"/>
      <c r="BN110" s="62"/>
      <c r="BO110" s="28"/>
      <c r="BP110" s="28"/>
      <c r="BQ110" s="28"/>
    </row>
    <row r="111" spans="1:80" s="33" customFormat="1" ht="16.5" customHeight="1" x14ac:dyDescent="0.25">
      <c r="A111" s="72" t="s">
        <v>5</v>
      </c>
      <c r="B111" s="72"/>
      <c r="C111" s="126" t="s">
        <v>70</v>
      </c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17" t="s">
        <v>41</v>
      </c>
      <c r="T111" s="127"/>
      <c r="U111" s="127"/>
      <c r="V111" s="127"/>
      <c r="W111" s="127"/>
      <c r="X111" s="127"/>
      <c r="Y111" s="127"/>
      <c r="Z111" s="127"/>
      <c r="AA111" s="115">
        <f>AA112+AA113+AA114+AA115</f>
        <v>0</v>
      </c>
      <c r="AB111" s="116"/>
      <c r="AC111" s="116"/>
      <c r="AD111" s="116"/>
      <c r="AE111" s="116"/>
      <c r="AF111" s="116"/>
      <c r="AG111" s="116"/>
      <c r="AH111" s="116"/>
      <c r="AI111" s="115">
        <f>AI112+AI113+AI114+AI115</f>
        <v>0</v>
      </c>
      <c r="AJ111" s="116"/>
      <c r="AK111" s="116"/>
      <c r="AL111" s="116"/>
      <c r="AM111" s="116"/>
      <c r="AN111" s="116"/>
      <c r="AO111" s="116"/>
      <c r="AP111" s="116"/>
      <c r="AQ111" s="115">
        <f>AQ112+AQ113+AQ114+AQ115</f>
        <v>0</v>
      </c>
      <c r="AR111" s="116"/>
      <c r="AS111" s="116"/>
      <c r="AT111" s="116"/>
      <c r="AU111" s="116"/>
      <c r="AV111" s="116"/>
      <c r="AW111" s="116"/>
      <c r="AX111" s="116"/>
      <c r="AY111" s="120" t="s">
        <v>41</v>
      </c>
      <c r="AZ111" s="121"/>
      <c r="BA111" s="121"/>
      <c r="BB111" s="121"/>
      <c r="BC111" s="121"/>
      <c r="BD111" s="121"/>
      <c r="BE111" s="121"/>
      <c r="BF111" s="121"/>
      <c r="BG111" s="120" t="s">
        <v>41</v>
      </c>
      <c r="BH111" s="121"/>
      <c r="BI111" s="121"/>
      <c r="BJ111" s="121"/>
      <c r="BK111" s="121"/>
      <c r="BL111" s="121"/>
      <c r="BM111" s="121"/>
      <c r="BN111" s="121"/>
      <c r="BO111" s="32"/>
      <c r="BP111" s="32"/>
      <c r="BQ111" s="32"/>
    </row>
    <row r="112" spans="1:80" s="30" customFormat="1" ht="14.25" customHeight="1" x14ac:dyDescent="0.2">
      <c r="A112" s="62"/>
      <c r="B112" s="62"/>
      <c r="C112" s="133" t="s">
        <v>71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29" t="s">
        <v>41</v>
      </c>
      <c r="T112" s="127"/>
      <c r="U112" s="127"/>
      <c r="V112" s="127"/>
      <c r="W112" s="127"/>
      <c r="X112" s="127"/>
      <c r="Y112" s="127"/>
      <c r="Z112" s="127"/>
      <c r="AA112" s="124">
        <v>0</v>
      </c>
      <c r="AB112" s="116"/>
      <c r="AC112" s="116"/>
      <c r="AD112" s="116"/>
      <c r="AE112" s="116"/>
      <c r="AF112" s="116"/>
      <c r="AG112" s="116"/>
      <c r="AH112" s="116"/>
      <c r="AI112" s="134">
        <v>0</v>
      </c>
      <c r="AJ112" s="135"/>
      <c r="AK112" s="135"/>
      <c r="AL112" s="135"/>
      <c r="AM112" s="135"/>
      <c r="AN112" s="135"/>
      <c r="AO112" s="135"/>
      <c r="AP112" s="136"/>
      <c r="AQ112" s="124">
        <f>AI112-AA112</f>
        <v>0</v>
      </c>
      <c r="AR112" s="116"/>
      <c r="AS112" s="116"/>
      <c r="AT112" s="116"/>
      <c r="AU112" s="116"/>
      <c r="AV112" s="116"/>
      <c r="AW112" s="116"/>
      <c r="AX112" s="116"/>
      <c r="AY112" s="128" t="s">
        <v>41</v>
      </c>
      <c r="AZ112" s="121"/>
      <c r="BA112" s="121"/>
      <c r="BB112" s="121"/>
      <c r="BC112" s="121"/>
      <c r="BD112" s="121"/>
      <c r="BE112" s="121"/>
      <c r="BF112" s="121"/>
      <c r="BG112" s="128" t="s">
        <v>41</v>
      </c>
      <c r="BH112" s="121"/>
      <c r="BI112" s="121"/>
      <c r="BJ112" s="121"/>
      <c r="BK112" s="121"/>
      <c r="BL112" s="121"/>
      <c r="BM112" s="121"/>
      <c r="BN112" s="121"/>
      <c r="BO112" s="31"/>
      <c r="BP112" s="31"/>
      <c r="BQ112" s="31"/>
    </row>
    <row r="113" spans="1:107" s="30" customFormat="1" ht="31.5" customHeight="1" x14ac:dyDescent="0.2">
      <c r="A113" s="62"/>
      <c r="B113" s="62"/>
      <c r="C113" s="133" t="s">
        <v>72</v>
      </c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29" t="s">
        <v>41</v>
      </c>
      <c r="T113" s="127"/>
      <c r="U113" s="127"/>
      <c r="V113" s="127"/>
      <c r="W113" s="127"/>
      <c r="X113" s="127"/>
      <c r="Y113" s="127"/>
      <c r="Z113" s="127"/>
      <c r="AA113" s="124">
        <v>0</v>
      </c>
      <c r="AB113" s="116"/>
      <c r="AC113" s="116"/>
      <c r="AD113" s="116"/>
      <c r="AE113" s="116"/>
      <c r="AF113" s="116"/>
      <c r="AG113" s="116"/>
      <c r="AH113" s="116"/>
      <c r="AI113" s="124">
        <v>0</v>
      </c>
      <c r="AJ113" s="116"/>
      <c r="AK113" s="116"/>
      <c r="AL113" s="116"/>
      <c r="AM113" s="116"/>
      <c r="AN113" s="116"/>
      <c r="AO113" s="116"/>
      <c r="AP113" s="116"/>
      <c r="AQ113" s="124">
        <f>AI113-AA113</f>
        <v>0</v>
      </c>
      <c r="AR113" s="116"/>
      <c r="AS113" s="116"/>
      <c r="AT113" s="116"/>
      <c r="AU113" s="116"/>
      <c r="AV113" s="116"/>
      <c r="AW113" s="116"/>
      <c r="AX113" s="116"/>
      <c r="AY113" s="128" t="s">
        <v>41</v>
      </c>
      <c r="AZ113" s="121"/>
      <c r="BA113" s="121"/>
      <c r="BB113" s="121"/>
      <c r="BC113" s="121"/>
      <c r="BD113" s="121"/>
      <c r="BE113" s="121"/>
      <c r="BF113" s="121"/>
      <c r="BG113" s="128" t="s">
        <v>41</v>
      </c>
      <c r="BH113" s="121"/>
      <c r="BI113" s="121"/>
      <c r="BJ113" s="121"/>
      <c r="BK113" s="121"/>
      <c r="BL113" s="121"/>
      <c r="BM113" s="121"/>
      <c r="BN113" s="121"/>
      <c r="BO113" s="31"/>
      <c r="BP113" s="31"/>
      <c r="BQ113" s="31"/>
    </row>
    <row r="114" spans="1:107" s="24" customFormat="1" ht="15.75" customHeight="1" x14ac:dyDescent="0.25">
      <c r="A114" s="62"/>
      <c r="B114" s="62"/>
      <c r="C114" s="133" t="s">
        <v>73</v>
      </c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29" t="s">
        <v>41</v>
      </c>
      <c r="T114" s="127"/>
      <c r="U114" s="127"/>
      <c r="V114" s="127"/>
      <c r="W114" s="127"/>
      <c r="X114" s="127"/>
      <c r="Y114" s="127"/>
      <c r="Z114" s="127"/>
      <c r="AA114" s="124">
        <v>0</v>
      </c>
      <c r="AB114" s="116"/>
      <c r="AC114" s="116"/>
      <c r="AD114" s="116"/>
      <c r="AE114" s="116"/>
      <c r="AF114" s="116"/>
      <c r="AG114" s="116"/>
      <c r="AH114" s="116"/>
      <c r="AI114" s="124">
        <v>0</v>
      </c>
      <c r="AJ114" s="116"/>
      <c r="AK114" s="116"/>
      <c r="AL114" s="116"/>
      <c r="AM114" s="116"/>
      <c r="AN114" s="116"/>
      <c r="AO114" s="116"/>
      <c r="AP114" s="116"/>
      <c r="AQ114" s="124">
        <f>AI114-AA114</f>
        <v>0</v>
      </c>
      <c r="AR114" s="116"/>
      <c r="AS114" s="116"/>
      <c r="AT114" s="116"/>
      <c r="AU114" s="116"/>
      <c r="AV114" s="116"/>
      <c r="AW114" s="116"/>
      <c r="AX114" s="116"/>
      <c r="AY114" s="128" t="s">
        <v>41</v>
      </c>
      <c r="AZ114" s="121"/>
      <c r="BA114" s="121"/>
      <c r="BB114" s="121"/>
      <c r="BC114" s="121"/>
      <c r="BD114" s="121"/>
      <c r="BE114" s="121"/>
      <c r="BF114" s="121"/>
      <c r="BG114" s="128" t="s">
        <v>41</v>
      </c>
      <c r="BH114" s="121"/>
      <c r="BI114" s="121"/>
      <c r="BJ114" s="121"/>
      <c r="BK114" s="121"/>
      <c r="BL114" s="121"/>
      <c r="BM114" s="121"/>
      <c r="BN114" s="121"/>
      <c r="BO114" s="28"/>
      <c r="BP114" s="28"/>
      <c r="BQ114" s="28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</row>
    <row r="115" spans="1:107" s="33" customFormat="1" ht="15" customHeight="1" x14ac:dyDescent="0.25">
      <c r="A115" s="62"/>
      <c r="B115" s="62"/>
      <c r="C115" s="133" t="s">
        <v>74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29" t="s">
        <v>41</v>
      </c>
      <c r="T115" s="127"/>
      <c r="U115" s="127"/>
      <c r="V115" s="127"/>
      <c r="W115" s="127"/>
      <c r="X115" s="127"/>
      <c r="Y115" s="127"/>
      <c r="Z115" s="127"/>
      <c r="AA115" s="124">
        <v>0</v>
      </c>
      <c r="AB115" s="116"/>
      <c r="AC115" s="116"/>
      <c r="AD115" s="116"/>
      <c r="AE115" s="116"/>
      <c r="AF115" s="116"/>
      <c r="AG115" s="116"/>
      <c r="AH115" s="116"/>
      <c r="AI115" s="124">
        <v>0</v>
      </c>
      <c r="AJ115" s="116"/>
      <c r="AK115" s="116"/>
      <c r="AL115" s="116"/>
      <c r="AM115" s="116"/>
      <c r="AN115" s="116"/>
      <c r="AO115" s="116"/>
      <c r="AP115" s="116"/>
      <c r="AQ115" s="124">
        <f>AI115-AA115</f>
        <v>0</v>
      </c>
      <c r="AR115" s="116"/>
      <c r="AS115" s="116"/>
      <c r="AT115" s="116"/>
      <c r="AU115" s="116"/>
      <c r="AV115" s="116"/>
      <c r="AW115" s="116"/>
      <c r="AX115" s="116"/>
      <c r="AY115" s="128" t="s">
        <v>41</v>
      </c>
      <c r="AZ115" s="121"/>
      <c r="BA115" s="121"/>
      <c r="BB115" s="121"/>
      <c r="BC115" s="121"/>
      <c r="BD115" s="121"/>
      <c r="BE115" s="121"/>
      <c r="BF115" s="121"/>
      <c r="BG115" s="128" t="s">
        <v>41</v>
      </c>
      <c r="BH115" s="121"/>
      <c r="BI115" s="121"/>
      <c r="BJ115" s="121"/>
      <c r="BK115" s="121"/>
      <c r="BL115" s="121"/>
      <c r="BM115" s="121"/>
      <c r="BN115" s="121"/>
      <c r="BO115" s="32"/>
      <c r="BP115" s="32"/>
      <c r="BQ115" s="32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</row>
    <row r="116" spans="1:107" ht="15.75" customHeight="1" x14ac:dyDescent="0.2">
      <c r="A116" s="125" t="s">
        <v>151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82"/>
      <c r="AW116" s="82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2"/>
      <c r="BN116" s="83"/>
      <c r="BO116" s="6"/>
      <c r="BP116" s="6"/>
      <c r="BQ116" s="6"/>
    </row>
    <row r="117" spans="1:107" s="37" customFormat="1" ht="15" customHeight="1" x14ac:dyDescent="0.2">
      <c r="A117" s="72" t="s">
        <v>22</v>
      </c>
      <c r="B117" s="72"/>
      <c r="C117" s="126" t="s">
        <v>75</v>
      </c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17" t="s">
        <v>41</v>
      </c>
      <c r="T117" s="127"/>
      <c r="U117" s="127"/>
      <c r="V117" s="127"/>
      <c r="W117" s="127"/>
      <c r="X117" s="127"/>
      <c r="Y117" s="127"/>
      <c r="Z117" s="127"/>
      <c r="AA117" s="115">
        <v>0</v>
      </c>
      <c r="AB117" s="116"/>
      <c r="AC117" s="116"/>
      <c r="AD117" s="116"/>
      <c r="AE117" s="116"/>
      <c r="AF117" s="116"/>
      <c r="AG117" s="116"/>
      <c r="AH117" s="116"/>
      <c r="AI117" s="115">
        <v>0</v>
      </c>
      <c r="AJ117" s="116"/>
      <c r="AK117" s="116"/>
      <c r="AL117" s="116"/>
      <c r="AM117" s="116"/>
      <c r="AN117" s="116"/>
      <c r="AO117" s="116"/>
      <c r="AP117" s="116"/>
      <c r="AQ117" s="122">
        <f>AI117-AA117</f>
        <v>0</v>
      </c>
      <c r="AR117" s="123"/>
      <c r="AS117" s="123"/>
      <c r="AT117" s="123"/>
      <c r="AU117" s="123"/>
      <c r="AV117" s="123"/>
      <c r="AW117" s="123"/>
      <c r="AX117" s="123"/>
      <c r="AY117" s="120" t="s">
        <v>41</v>
      </c>
      <c r="AZ117" s="121"/>
      <c r="BA117" s="121"/>
      <c r="BB117" s="121"/>
      <c r="BC117" s="121"/>
      <c r="BD117" s="121"/>
      <c r="BE117" s="121"/>
      <c r="BF117" s="121"/>
      <c r="BG117" s="120" t="s">
        <v>41</v>
      </c>
      <c r="BH117" s="121"/>
      <c r="BI117" s="121"/>
      <c r="BJ117" s="121"/>
      <c r="BK117" s="121"/>
      <c r="BL117" s="121"/>
      <c r="BM117" s="121"/>
      <c r="BN117" s="121"/>
      <c r="BO117" s="31"/>
      <c r="BP117" s="31"/>
      <c r="BQ117" s="31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</row>
    <row r="118" spans="1:107" ht="15.75" customHeight="1" x14ac:dyDescent="0.2">
      <c r="A118" s="125" t="s">
        <v>152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2"/>
      <c r="AO118" s="82"/>
      <c r="AP118" s="82"/>
      <c r="AQ118" s="82"/>
      <c r="AR118" s="82"/>
      <c r="AS118" s="82"/>
      <c r="AT118" s="82"/>
      <c r="AU118" s="82"/>
      <c r="AV118" s="82"/>
      <c r="AW118" s="82"/>
      <c r="AX118" s="82"/>
      <c r="AY118" s="82"/>
      <c r="AZ118" s="82"/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82"/>
      <c r="BN118" s="83"/>
      <c r="BO118" s="6"/>
      <c r="BP118" s="6"/>
      <c r="BQ118" s="6"/>
    </row>
    <row r="119" spans="1:107" ht="15.75" customHeight="1" x14ac:dyDescent="0.2">
      <c r="A119" s="125" t="s">
        <v>153</v>
      </c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82"/>
      <c r="AW119" s="82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2"/>
      <c r="BL119" s="82"/>
      <c r="BM119" s="82"/>
      <c r="BN119" s="83"/>
      <c r="BO119" s="6"/>
      <c r="BP119" s="6"/>
      <c r="BQ119" s="6"/>
    </row>
    <row r="120" spans="1:107" s="33" customFormat="1" ht="15.75" customHeight="1" x14ac:dyDescent="0.25">
      <c r="A120" s="132" t="s">
        <v>45</v>
      </c>
      <c r="B120" s="132"/>
      <c r="C120" s="126" t="s">
        <v>76</v>
      </c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13"/>
      <c r="T120" s="114"/>
      <c r="U120" s="114"/>
      <c r="V120" s="114"/>
      <c r="W120" s="114"/>
      <c r="X120" s="114"/>
      <c r="Y120" s="114"/>
      <c r="Z120" s="114"/>
      <c r="AA120" s="115">
        <v>0</v>
      </c>
      <c r="AB120" s="119"/>
      <c r="AC120" s="119"/>
      <c r="AD120" s="119"/>
      <c r="AE120" s="119"/>
      <c r="AF120" s="119"/>
      <c r="AG120" s="119"/>
      <c r="AH120" s="119"/>
      <c r="AI120" s="115">
        <v>0</v>
      </c>
      <c r="AJ120" s="119"/>
      <c r="AK120" s="119"/>
      <c r="AL120" s="119"/>
      <c r="AM120" s="119"/>
      <c r="AN120" s="119"/>
      <c r="AO120" s="119"/>
      <c r="AP120" s="119"/>
      <c r="AQ120" s="115">
        <f>AI120-AA120</f>
        <v>0</v>
      </c>
      <c r="AR120" s="119"/>
      <c r="AS120" s="119"/>
      <c r="AT120" s="119"/>
      <c r="AU120" s="119"/>
      <c r="AV120" s="119"/>
      <c r="AW120" s="119"/>
      <c r="AX120" s="119"/>
      <c r="AY120" s="120" t="s">
        <v>41</v>
      </c>
      <c r="AZ120" s="121"/>
      <c r="BA120" s="121"/>
      <c r="BB120" s="121"/>
      <c r="BC120" s="121"/>
      <c r="BD120" s="121"/>
      <c r="BE120" s="121"/>
      <c r="BF120" s="121"/>
      <c r="BG120" s="120" t="s">
        <v>41</v>
      </c>
      <c r="BH120" s="121"/>
      <c r="BI120" s="121"/>
      <c r="BJ120" s="121"/>
      <c r="BK120" s="121"/>
      <c r="BL120" s="121"/>
      <c r="BM120" s="121"/>
      <c r="BN120" s="121"/>
      <c r="BO120" s="32"/>
      <c r="BP120" s="32"/>
      <c r="BQ120" s="32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</row>
    <row r="121" spans="1:107" s="24" customFormat="1" ht="15.75" hidden="1" customHeight="1" x14ac:dyDescent="0.25">
      <c r="A121" s="62" t="s">
        <v>11</v>
      </c>
      <c r="B121" s="62"/>
      <c r="C121" s="133" t="s">
        <v>12</v>
      </c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13" t="s">
        <v>33</v>
      </c>
      <c r="T121" s="114"/>
      <c r="U121" s="114"/>
      <c r="V121" s="114"/>
      <c r="W121" s="114"/>
      <c r="X121" s="114"/>
      <c r="Y121" s="114"/>
      <c r="Z121" s="114"/>
      <c r="AA121" s="124" t="s">
        <v>91</v>
      </c>
      <c r="AB121" s="124"/>
      <c r="AC121" s="124"/>
      <c r="AD121" s="124"/>
      <c r="AE121" s="124"/>
      <c r="AF121" s="124"/>
      <c r="AG121" s="124"/>
      <c r="AH121" s="124"/>
      <c r="AI121" s="124" t="s">
        <v>99</v>
      </c>
      <c r="AJ121" s="124"/>
      <c r="AK121" s="124"/>
      <c r="AL121" s="124"/>
      <c r="AM121" s="124"/>
      <c r="AN121" s="124"/>
      <c r="AO121" s="124"/>
      <c r="AP121" s="124"/>
      <c r="AQ121" s="115" t="s">
        <v>103</v>
      </c>
      <c r="AR121" s="119"/>
      <c r="AS121" s="119"/>
      <c r="AT121" s="119"/>
      <c r="AU121" s="119"/>
      <c r="AV121" s="119"/>
      <c r="AW121" s="119"/>
      <c r="AX121" s="119"/>
      <c r="AY121" s="114" t="s">
        <v>19</v>
      </c>
      <c r="AZ121" s="114"/>
      <c r="BA121" s="114"/>
      <c r="BB121" s="114"/>
      <c r="BC121" s="114"/>
      <c r="BD121" s="114"/>
      <c r="BE121" s="114"/>
      <c r="BF121" s="114"/>
      <c r="BG121" s="114" t="s">
        <v>102</v>
      </c>
      <c r="BH121" s="127"/>
      <c r="BI121" s="127"/>
      <c r="BJ121" s="127"/>
      <c r="BK121" s="127"/>
      <c r="BL121" s="127"/>
      <c r="BM121" s="127"/>
      <c r="BN121" s="127"/>
      <c r="BO121" s="28"/>
      <c r="BP121" s="28"/>
      <c r="BQ121" s="28"/>
      <c r="BR121" s="34"/>
      <c r="BS121" s="34"/>
      <c r="BT121" s="34"/>
      <c r="BU121" s="34"/>
      <c r="BV121" s="34"/>
      <c r="BW121" s="34"/>
      <c r="BX121" s="34"/>
      <c r="BY121" s="34"/>
      <c r="BZ121" s="34"/>
      <c r="CA121" s="36" t="s">
        <v>100</v>
      </c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</row>
    <row r="122" spans="1:107" s="24" customFormat="1" ht="15.75" customHeight="1" x14ac:dyDescent="0.25">
      <c r="A122" s="62"/>
      <c r="B122" s="62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13"/>
      <c r="T122" s="114"/>
      <c r="U122" s="114"/>
      <c r="V122" s="114"/>
      <c r="W122" s="114"/>
      <c r="X122" s="114"/>
      <c r="Y122" s="114"/>
      <c r="Z122" s="114"/>
      <c r="AA122" s="115"/>
      <c r="AB122" s="116"/>
      <c r="AC122" s="116"/>
      <c r="AD122" s="116"/>
      <c r="AE122" s="116"/>
      <c r="AF122" s="116"/>
      <c r="AG122" s="116"/>
      <c r="AH122" s="116"/>
      <c r="AI122" s="122"/>
      <c r="AJ122" s="123"/>
      <c r="AK122" s="123"/>
      <c r="AL122" s="123"/>
      <c r="AM122" s="123"/>
      <c r="AN122" s="123"/>
      <c r="AO122" s="123"/>
      <c r="AP122" s="123"/>
      <c r="AQ122" s="122"/>
      <c r="AR122" s="123"/>
      <c r="AS122" s="123"/>
      <c r="AT122" s="123"/>
      <c r="AU122" s="123"/>
      <c r="AV122" s="123"/>
      <c r="AW122" s="123"/>
      <c r="AX122" s="123"/>
      <c r="AY122" s="114"/>
      <c r="AZ122" s="114"/>
      <c r="BA122" s="114"/>
      <c r="BB122" s="114"/>
      <c r="BC122" s="114"/>
      <c r="BD122" s="114"/>
      <c r="BE122" s="114"/>
      <c r="BF122" s="114"/>
      <c r="BG122" s="114"/>
      <c r="BH122" s="114"/>
      <c r="BI122" s="114"/>
      <c r="BJ122" s="114"/>
      <c r="BK122" s="114"/>
      <c r="BL122" s="114"/>
      <c r="BM122" s="114"/>
      <c r="BN122" s="114"/>
      <c r="BO122" s="28"/>
      <c r="BP122" s="28"/>
      <c r="BQ122" s="28"/>
      <c r="CA122" s="30" t="s">
        <v>92</v>
      </c>
    </row>
    <row r="123" spans="1:107" s="33" customFormat="1" ht="32.25" customHeight="1" x14ac:dyDescent="0.25">
      <c r="A123" s="132" t="s">
        <v>46</v>
      </c>
      <c r="B123" s="132"/>
      <c r="C123" s="126" t="s">
        <v>77</v>
      </c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17" t="s">
        <v>41</v>
      </c>
      <c r="T123" s="118"/>
      <c r="U123" s="118"/>
      <c r="V123" s="118"/>
      <c r="W123" s="118"/>
      <c r="X123" s="118"/>
      <c r="Y123" s="118"/>
      <c r="Z123" s="118"/>
      <c r="AA123" s="115">
        <v>0</v>
      </c>
      <c r="AB123" s="119"/>
      <c r="AC123" s="119"/>
      <c r="AD123" s="119"/>
      <c r="AE123" s="119"/>
      <c r="AF123" s="119"/>
      <c r="AG123" s="119"/>
      <c r="AH123" s="119"/>
      <c r="AI123" s="115">
        <v>0</v>
      </c>
      <c r="AJ123" s="119"/>
      <c r="AK123" s="119"/>
      <c r="AL123" s="119"/>
      <c r="AM123" s="119"/>
      <c r="AN123" s="119"/>
      <c r="AO123" s="119"/>
      <c r="AP123" s="119"/>
      <c r="AQ123" s="115">
        <f>AI123-AA123</f>
        <v>0</v>
      </c>
      <c r="AR123" s="119"/>
      <c r="AS123" s="119"/>
      <c r="AT123" s="119"/>
      <c r="AU123" s="119"/>
      <c r="AV123" s="119"/>
      <c r="AW123" s="119"/>
      <c r="AX123" s="119"/>
      <c r="AY123" s="120" t="s">
        <v>41</v>
      </c>
      <c r="AZ123" s="121"/>
      <c r="BA123" s="121"/>
      <c r="BB123" s="121"/>
      <c r="BC123" s="121"/>
      <c r="BD123" s="121"/>
      <c r="BE123" s="121"/>
      <c r="BF123" s="121"/>
      <c r="BG123" s="120" t="s">
        <v>41</v>
      </c>
      <c r="BH123" s="121"/>
      <c r="BI123" s="121"/>
      <c r="BJ123" s="121"/>
      <c r="BK123" s="121"/>
      <c r="BL123" s="121"/>
      <c r="BM123" s="121"/>
      <c r="BN123" s="121"/>
      <c r="BO123" s="32"/>
      <c r="BP123" s="32"/>
      <c r="BQ123" s="32"/>
    </row>
    <row r="124" spans="1:107" ht="15.75" customHeight="1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</row>
    <row r="125" spans="1:107" ht="15.75" customHeight="1" x14ac:dyDescent="0.2">
      <c r="A125" s="80" t="s">
        <v>78</v>
      </c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80"/>
      <c r="BQ125" s="80"/>
    </row>
    <row r="126" spans="1:107" ht="15.75" customHeight="1" x14ac:dyDescent="0.2">
      <c r="A126" s="81" t="s">
        <v>154</v>
      </c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82"/>
      <c r="AO126" s="82"/>
      <c r="AP126" s="82"/>
      <c r="AQ126" s="82"/>
      <c r="AR126" s="82"/>
      <c r="AS126" s="82"/>
      <c r="AT126" s="82"/>
      <c r="AU126" s="82"/>
      <c r="AV126" s="82"/>
      <c r="AW126" s="82"/>
      <c r="AX126" s="82"/>
      <c r="AY126" s="82"/>
      <c r="AZ126" s="82"/>
      <c r="BA126" s="82"/>
      <c r="BB126" s="82"/>
      <c r="BC126" s="82"/>
      <c r="BD126" s="82"/>
      <c r="BE126" s="82"/>
      <c r="BF126" s="82"/>
      <c r="BG126" s="82"/>
      <c r="BH126" s="82"/>
      <c r="BI126" s="82"/>
      <c r="BJ126" s="82"/>
      <c r="BK126" s="82"/>
      <c r="BL126" s="82"/>
      <c r="BM126" s="82"/>
      <c r="BN126" s="83"/>
      <c r="BO126" s="6"/>
      <c r="BP126" s="6"/>
      <c r="BQ126" s="6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</row>
    <row r="127" spans="1:107" ht="15.75" customHeight="1" x14ac:dyDescent="0.2">
      <c r="A127" s="80" t="s">
        <v>79</v>
      </c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  <c r="BB127" s="80"/>
      <c r="BC127" s="80"/>
      <c r="BD127" s="80"/>
      <c r="BE127" s="80"/>
      <c r="BF127" s="80"/>
      <c r="BG127" s="80"/>
      <c r="BH127" s="80"/>
      <c r="BI127" s="80"/>
      <c r="BJ127" s="80"/>
      <c r="BK127" s="80"/>
      <c r="BL127" s="80"/>
      <c r="BM127" s="80"/>
      <c r="BN127" s="80"/>
      <c r="BO127" s="80"/>
      <c r="BP127" s="80"/>
      <c r="BQ127" s="80"/>
    </row>
    <row r="128" spans="1:107" ht="15.75" customHeight="1" x14ac:dyDescent="0.2">
      <c r="A128" s="81" t="s">
        <v>155</v>
      </c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82"/>
      <c r="AW128" s="82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2"/>
      <c r="BN128" s="83"/>
      <c r="BO128" s="6"/>
      <c r="BP128" s="6"/>
      <c r="BQ128" s="6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</row>
    <row r="129" spans="1:69" ht="15.75" customHeight="1" x14ac:dyDescent="0.25">
      <c r="A129" s="24" t="s">
        <v>80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</row>
    <row r="130" spans="1:69" ht="15.75" customHeight="1" x14ac:dyDescent="0.2">
      <c r="A130" s="80" t="s">
        <v>81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100"/>
      <c r="N130" s="100"/>
      <c r="O130" s="100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</row>
    <row r="131" spans="1:69" ht="15.75" customHeight="1" x14ac:dyDescent="0.2">
      <c r="A131" s="81" t="s">
        <v>156</v>
      </c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82"/>
      <c r="AW131" s="82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2"/>
      <c r="BL131" s="82"/>
      <c r="BM131" s="82"/>
      <c r="BN131" s="83"/>
      <c r="BO131" s="12"/>
      <c r="BP131" s="12"/>
      <c r="BQ131" s="12"/>
    </row>
    <row r="132" spans="1:69" ht="15.75" customHeight="1" x14ac:dyDescent="0.2">
      <c r="A132" s="80" t="s">
        <v>82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100"/>
      <c r="N132" s="100"/>
      <c r="O132" s="100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</row>
    <row r="133" spans="1:69" ht="38.25" customHeight="1" x14ac:dyDescent="0.2">
      <c r="A133" s="81" t="s">
        <v>157</v>
      </c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2"/>
      <c r="AO133" s="82"/>
      <c r="AP133" s="82"/>
      <c r="AQ133" s="82"/>
      <c r="AR133" s="82"/>
      <c r="AS133" s="82"/>
      <c r="AT133" s="82"/>
      <c r="AU133" s="82"/>
      <c r="AV133" s="82"/>
      <c r="AW133" s="82"/>
      <c r="AX133" s="82"/>
      <c r="AY133" s="82"/>
      <c r="AZ133" s="82"/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82"/>
      <c r="BL133" s="82"/>
      <c r="BM133" s="82"/>
      <c r="BN133" s="83"/>
      <c r="BO133" s="12"/>
      <c r="BP133" s="12"/>
      <c r="BQ133" s="12"/>
    </row>
    <row r="134" spans="1:69" ht="15.75" customHeight="1" x14ac:dyDescent="0.2">
      <c r="A134" s="80" t="s">
        <v>83</v>
      </c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100"/>
      <c r="N134" s="100"/>
      <c r="O134" s="100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</row>
    <row r="135" spans="1:69" ht="15.75" customHeight="1" x14ac:dyDescent="0.2">
      <c r="A135" s="81" t="s">
        <v>158</v>
      </c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  <c r="AH135" s="82"/>
      <c r="AI135" s="82"/>
      <c r="AJ135" s="82"/>
      <c r="AK135" s="82"/>
      <c r="AL135" s="82"/>
      <c r="AM135" s="82"/>
      <c r="AN135" s="82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3"/>
      <c r="BO135" s="12"/>
      <c r="BP135" s="12"/>
      <c r="BQ135" s="12"/>
    </row>
    <row r="136" spans="1:69" ht="15.75" customHeight="1" x14ac:dyDescent="0.2">
      <c r="A136" s="80" t="s">
        <v>84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100"/>
      <c r="N136" s="100"/>
      <c r="O136" s="100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</row>
    <row r="137" spans="1:69" ht="15.75" customHeight="1" x14ac:dyDescent="0.2">
      <c r="A137" s="81" t="s">
        <v>159</v>
      </c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82"/>
      <c r="AQ137" s="82"/>
      <c r="AR137" s="82"/>
      <c r="AS137" s="82"/>
      <c r="AT137" s="82"/>
      <c r="AU137" s="82"/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3"/>
      <c r="BO137" s="12"/>
      <c r="BP137" s="12"/>
      <c r="BQ137" s="12"/>
    </row>
    <row r="138" spans="1:69" ht="15.75" customHeight="1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</row>
    <row r="139" spans="1:69" ht="42" customHeight="1" x14ac:dyDescent="0.25">
      <c r="A139" s="205" t="s">
        <v>136</v>
      </c>
      <c r="B139" s="206"/>
      <c r="C139" s="206"/>
      <c r="D139" s="206"/>
      <c r="E139" s="206"/>
      <c r="F139" s="206"/>
      <c r="G139" s="206"/>
      <c r="H139" s="206"/>
      <c r="I139" s="206"/>
      <c r="J139" s="206"/>
      <c r="K139" s="206"/>
      <c r="L139" s="206"/>
      <c r="M139" s="206"/>
      <c r="N139" s="206"/>
      <c r="O139" s="206"/>
      <c r="P139" s="206"/>
      <c r="Q139" s="206"/>
      <c r="R139" s="206"/>
      <c r="S139" s="206"/>
      <c r="T139" s="206"/>
      <c r="U139" s="206"/>
      <c r="V139" s="206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3"/>
      <c r="AO139" s="3"/>
      <c r="AP139" s="195" t="s">
        <v>138</v>
      </c>
      <c r="AQ139" s="196"/>
      <c r="AR139" s="196"/>
      <c r="AS139" s="196"/>
      <c r="AT139" s="196"/>
      <c r="AU139" s="196"/>
      <c r="AV139" s="196"/>
      <c r="AW139" s="196"/>
      <c r="AX139" s="196"/>
      <c r="AY139" s="196"/>
      <c r="AZ139" s="196"/>
      <c r="BA139" s="196"/>
      <c r="BB139" s="196"/>
      <c r="BC139" s="196"/>
      <c r="BD139" s="196"/>
      <c r="BE139" s="196"/>
      <c r="BF139" s="196"/>
      <c r="BG139" s="196"/>
      <c r="BH139" s="196"/>
    </row>
    <row r="140" spans="1:69" x14ac:dyDescent="0.2">
      <c r="W140" s="199" t="s">
        <v>6</v>
      </c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  <c r="AH140" s="199"/>
      <c r="AI140" s="199"/>
      <c r="AJ140" s="199"/>
      <c r="AK140" s="199"/>
      <c r="AL140" s="199"/>
      <c r="AM140" s="199"/>
      <c r="AN140" s="4"/>
      <c r="AO140" s="4"/>
      <c r="AP140" s="199" t="s">
        <v>32</v>
      </c>
      <c r="AQ140" s="199"/>
      <c r="AR140" s="199"/>
      <c r="AS140" s="199"/>
      <c r="AT140" s="199"/>
      <c r="AU140" s="199"/>
      <c r="AV140" s="199"/>
      <c r="AW140" s="199"/>
      <c r="AX140" s="199"/>
      <c r="AY140" s="199"/>
      <c r="AZ140" s="199"/>
      <c r="BA140" s="199"/>
      <c r="BB140" s="199"/>
      <c r="BC140" s="199"/>
      <c r="BD140" s="199"/>
      <c r="BE140" s="199"/>
      <c r="BF140" s="199"/>
      <c r="BG140" s="199"/>
      <c r="BH140" s="199"/>
    </row>
    <row r="143" spans="1:69" ht="15.95" customHeight="1" x14ac:dyDescent="0.25">
      <c r="A143" s="200" t="s">
        <v>137</v>
      </c>
      <c r="B143" s="201"/>
      <c r="C143" s="201"/>
      <c r="D143" s="201"/>
      <c r="E143" s="201"/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1"/>
      <c r="S143" s="201"/>
      <c r="T143" s="201"/>
      <c r="U143" s="201"/>
      <c r="V143" s="201"/>
      <c r="W143" s="202"/>
      <c r="X143" s="202"/>
      <c r="Y143" s="202"/>
      <c r="Z143" s="202"/>
      <c r="AA143" s="202"/>
      <c r="AB143" s="202"/>
      <c r="AC143" s="202"/>
      <c r="AD143" s="202"/>
      <c r="AE143" s="202"/>
      <c r="AF143" s="202"/>
      <c r="AG143" s="202"/>
      <c r="AH143" s="202"/>
      <c r="AI143" s="202"/>
      <c r="AJ143" s="202"/>
      <c r="AK143" s="202"/>
      <c r="AL143" s="202"/>
      <c r="AM143" s="202"/>
      <c r="AN143" s="3"/>
      <c r="AO143" s="3"/>
      <c r="AP143" s="203" t="s">
        <v>139</v>
      </c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  <c r="BH143" s="204"/>
    </row>
    <row r="144" spans="1:69" x14ac:dyDescent="0.2">
      <c r="W144" s="199" t="s">
        <v>6</v>
      </c>
      <c r="X144" s="199"/>
      <c r="Y144" s="199"/>
      <c r="Z144" s="199"/>
      <c r="AA144" s="199"/>
      <c r="AB144" s="199"/>
      <c r="AC144" s="199"/>
      <c r="AD144" s="199"/>
      <c r="AE144" s="199"/>
      <c r="AF144" s="199"/>
      <c r="AG144" s="199"/>
      <c r="AH144" s="199"/>
      <c r="AI144" s="199"/>
      <c r="AJ144" s="199"/>
      <c r="AK144" s="199"/>
      <c r="AL144" s="199"/>
      <c r="AM144" s="199"/>
      <c r="AN144" s="4"/>
      <c r="AO144" s="4"/>
      <c r="AP144" s="199" t="s">
        <v>32</v>
      </c>
      <c r="AQ144" s="199"/>
      <c r="AR144" s="199"/>
      <c r="AS144" s="199"/>
      <c r="AT144" s="199"/>
      <c r="AU144" s="199"/>
      <c r="AV144" s="199"/>
      <c r="AW144" s="199"/>
      <c r="AX144" s="199"/>
      <c r="AY144" s="199"/>
      <c r="AZ144" s="199"/>
      <c r="BA144" s="199"/>
      <c r="BB144" s="199"/>
      <c r="BC144" s="199"/>
      <c r="BD144" s="199"/>
      <c r="BE144" s="199"/>
      <c r="BF144" s="199"/>
      <c r="BG144" s="199"/>
      <c r="BH144" s="199"/>
    </row>
  </sheetData>
  <mergeCells count="683">
    <mergeCell ref="A53:BN53"/>
    <mergeCell ref="BM61:BQ61"/>
    <mergeCell ref="BH61:BL61"/>
    <mergeCell ref="AD61:AH61"/>
    <mergeCell ref="AX61:BB61"/>
    <mergeCell ref="BC60:BQ60"/>
    <mergeCell ref="AU30:AY30"/>
    <mergeCell ref="AK92:AO92"/>
    <mergeCell ref="BI30:BM30"/>
    <mergeCell ref="BN30:BQ30"/>
    <mergeCell ref="X39:AB39"/>
    <mergeCell ref="AC39:AH39"/>
    <mergeCell ref="BI39:BN39"/>
    <mergeCell ref="BD39:BH39"/>
    <mergeCell ref="BD30:BH30"/>
    <mergeCell ref="A37:BN37"/>
    <mergeCell ref="AZ30:BC30"/>
    <mergeCell ref="C38:R38"/>
    <mergeCell ref="A38:B38"/>
    <mergeCell ref="A56:BN56"/>
    <mergeCell ref="A30:B30"/>
    <mergeCell ref="C30:Z30"/>
    <mergeCell ref="AA30:AE30"/>
    <mergeCell ref="AF30:AJ30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BD92:BH92"/>
    <mergeCell ref="BI92:BM92"/>
    <mergeCell ref="AP92:AT92"/>
    <mergeCell ref="AU92:AY92"/>
    <mergeCell ref="AZ92:BC92"/>
    <mergeCell ref="AK85:AO85"/>
    <mergeCell ref="AP85:AT85"/>
    <mergeCell ref="AS62:AW62"/>
    <mergeCell ref="AI63:AM63"/>
    <mergeCell ref="AN63:AR63"/>
    <mergeCell ref="AS63:AW63"/>
    <mergeCell ref="BH62:BL62"/>
    <mergeCell ref="BM62:BQ62"/>
    <mergeCell ref="BM63:BQ63"/>
    <mergeCell ref="BH63:BL63"/>
    <mergeCell ref="AX63:BB63"/>
    <mergeCell ref="AX62:BB62"/>
    <mergeCell ref="AP144:BH144"/>
    <mergeCell ref="A143:V143"/>
    <mergeCell ref="W143:AM143"/>
    <mergeCell ref="AP143:BH143"/>
    <mergeCell ref="W144:AM144"/>
    <mergeCell ref="AP140:BH140"/>
    <mergeCell ref="W140:AM140"/>
    <mergeCell ref="A139:V139"/>
    <mergeCell ref="A93:B93"/>
    <mergeCell ref="W139:AM139"/>
    <mergeCell ref="AP139:BH139"/>
    <mergeCell ref="AN60:BB60"/>
    <mergeCell ref="A58:BQ58"/>
    <mergeCell ref="A63:B63"/>
    <mergeCell ref="AA93:AE93"/>
    <mergeCell ref="AF93:AJ93"/>
    <mergeCell ref="A62:B62"/>
    <mergeCell ref="Y61:AC61"/>
    <mergeCell ref="A82:BQ82"/>
    <mergeCell ref="A60:B61"/>
    <mergeCell ref="BC62:BG62"/>
    <mergeCell ref="Y63:AC63"/>
    <mergeCell ref="BC63:BG63"/>
    <mergeCell ref="BC61:BG61"/>
    <mergeCell ref="AD63:AH63"/>
    <mergeCell ref="AI62:AM62"/>
    <mergeCell ref="AS61:AW61"/>
    <mergeCell ref="AN61:AR61"/>
    <mergeCell ref="AI61:AM61"/>
    <mergeCell ref="BN92:BQ92"/>
    <mergeCell ref="A64:B64"/>
    <mergeCell ref="AU85:AY85"/>
    <mergeCell ref="AZ85:BC85"/>
    <mergeCell ref="AZ86:BC86"/>
    <mergeCell ref="BN27:BQ27"/>
    <mergeCell ref="A26:B27"/>
    <mergeCell ref="AF27:AJ27"/>
    <mergeCell ref="S38:AH38"/>
    <mergeCell ref="AI38:AX38"/>
    <mergeCell ref="AP28:AT28"/>
    <mergeCell ref="AU28:AY28"/>
    <mergeCell ref="AY38:BN38"/>
    <mergeCell ref="AZ28:BC28"/>
    <mergeCell ref="BD28:BH28"/>
    <mergeCell ref="A29:B29"/>
    <mergeCell ref="AF29:AJ29"/>
    <mergeCell ref="AU29:AY29"/>
    <mergeCell ref="AA29:AE29"/>
    <mergeCell ref="C29:Z29"/>
    <mergeCell ref="AK29:AO29"/>
    <mergeCell ref="AP29:AT29"/>
    <mergeCell ref="A28:B28"/>
    <mergeCell ref="A35:BN35"/>
    <mergeCell ref="AK30:AO30"/>
    <mergeCell ref="AP30:AT30"/>
    <mergeCell ref="BI29:BM29"/>
    <mergeCell ref="BD29:BH29"/>
    <mergeCell ref="BN29:BQ29"/>
    <mergeCell ref="A39:B39"/>
    <mergeCell ref="A40:B40"/>
    <mergeCell ref="C52:R52"/>
    <mergeCell ref="C39:R39"/>
    <mergeCell ref="A44:BN44"/>
    <mergeCell ref="A48:B48"/>
    <mergeCell ref="A49:B49"/>
    <mergeCell ref="AY39:BC39"/>
    <mergeCell ref="AI39:AM39"/>
    <mergeCell ref="AN39:AR39"/>
    <mergeCell ref="AS39:AX39"/>
    <mergeCell ref="A41:BN41"/>
    <mergeCell ref="S39:W39"/>
    <mergeCell ref="A47:B47"/>
    <mergeCell ref="S40:AH40"/>
    <mergeCell ref="S42:AH42"/>
    <mergeCell ref="S45:AH45"/>
    <mergeCell ref="S47:AH47"/>
    <mergeCell ref="A46:XFD46"/>
    <mergeCell ref="AI40:AX40"/>
    <mergeCell ref="AI42:AX42"/>
    <mergeCell ref="S52:AH52"/>
    <mergeCell ref="AI52:AX52"/>
    <mergeCell ref="AY52:BN52"/>
    <mergeCell ref="A42:B42"/>
    <mergeCell ref="A45:B45"/>
    <mergeCell ref="AY40:BN40"/>
    <mergeCell ref="A50:B50"/>
    <mergeCell ref="C40:R40"/>
    <mergeCell ref="C42:R42"/>
    <mergeCell ref="C45:R45"/>
    <mergeCell ref="AI45:AX45"/>
    <mergeCell ref="AI47:AX47"/>
    <mergeCell ref="AY42:BN42"/>
    <mergeCell ref="AI48:AX48"/>
    <mergeCell ref="AI49:AX49"/>
    <mergeCell ref="AI50:AX50"/>
    <mergeCell ref="AY45:BN45"/>
    <mergeCell ref="AY47:BN47"/>
    <mergeCell ref="C47:R47"/>
    <mergeCell ref="C48:R48"/>
    <mergeCell ref="A52:B52"/>
    <mergeCell ref="C49:R49"/>
    <mergeCell ref="C50:R50"/>
    <mergeCell ref="S48:AH48"/>
    <mergeCell ref="S49:AH49"/>
    <mergeCell ref="S50:AH50"/>
    <mergeCell ref="A51:BN51"/>
    <mergeCell ref="AY50:BN50"/>
    <mergeCell ref="AY48:BN48"/>
    <mergeCell ref="AY49:BN49"/>
    <mergeCell ref="A55:B55"/>
    <mergeCell ref="C54:R54"/>
    <mergeCell ref="C55:R55"/>
    <mergeCell ref="A54:B54"/>
    <mergeCell ref="AY55:BN55"/>
    <mergeCell ref="S55:AH55"/>
    <mergeCell ref="AI54:AX54"/>
    <mergeCell ref="AI55:AX55"/>
    <mergeCell ref="S54:AH54"/>
    <mergeCell ref="AY54:BN54"/>
    <mergeCell ref="A83:BQ83"/>
    <mergeCell ref="A84:B85"/>
    <mergeCell ref="C84:Z85"/>
    <mergeCell ref="AA84:AO84"/>
    <mergeCell ref="AP84:BC84"/>
    <mergeCell ref="BD84:BQ84"/>
    <mergeCell ref="AA85:AE85"/>
    <mergeCell ref="AF85:AJ85"/>
    <mergeCell ref="BD85:BH85"/>
    <mergeCell ref="BI85:BM85"/>
    <mergeCell ref="A87:B87"/>
    <mergeCell ref="C87:Z87"/>
    <mergeCell ref="AA87:AE87"/>
    <mergeCell ref="AF87:AJ87"/>
    <mergeCell ref="BN86:BQ86"/>
    <mergeCell ref="BD87:BH87"/>
    <mergeCell ref="AP87:AT87"/>
    <mergeCell ref="AU87:AY87"/>
    <mergeCell ref="BN85:BQ85"/>
    <mergeCell ref="A86:B86"/>
    <mergeCell ref="C86:Z86"/>
    <mergeCell ref="AA86:AE86"/>
    <mergeCell ref="AF86:AJ86"/>
    <mergeCell ref="AK86:AO86"/>
    <mergeCell ref="AP86:AT86"/>
    <mergeCell ref="AU86:AY86"/>
    <mergeCell ref="BD86:BH86"/>
    <mergeCell ref="BI86:BM86"/>
    <mergeCell ref="AZ87:BC87"/>
    <mergeCell ref="AK87:AO87"/>
    <mergeCell ref="BI88:BM88"/>
    <mergeCell ref="BN88:BQ88"/>
    <mergeCell ref="BD88:BH88"/>
    <mergeCell ref="BI87:BM87"/>
    <mergeCell ref="BN87:BQ87"/>
    <mergeCell ref="AK88:AO88"/>
    <mergeCell ref="AP88:AT88"/>
    <mergeCell ref="AU88:AY88"/>
    <mergeCell ref="AZ88:BC88"/>
    <mergeCell ref="A88:B88"/>
    <mergeCell ref="C88:Z88"/>
    <mergeCell ref="AK93:AO93"/>
    <mergeCell ref="AP93:AT93"/>
    <mergeCell ref="AA88:AE88"/>
    <mergeCell ref="AF88:AJ88"/>
    <mergeCell ref="C93:Z93"/>
    <mergeCell ref="A92:B92"/>
    <mergeCell ref="C92:Z92"/>
    <mergeCell ref="AA92:AE92"/>
    <mergeCell ref="AF92:AJ92"/>
    <mergeCell ref="A107:BN107"/>
    <mergeCell ref="A108:B108"/>
    <mergeCell ref="C108:R108"/>
    <mergeCell ref="S108:Z108"/>
    <mergeCell ref="AA108:AH108"/>
    <mergeCell ref="AI108:AP108"/>
    <mergeCell ref="AQ108:AX108"/>
    <mergeCell ref="AY108:BF108"/>
    <mergeCell ref="AU93:AY93"/>
    <mergeCell ref="AZ93:BC93"/>
    <mergeCell ref="BD93:BH93"/>
    <mergeCell ref="BI93:BM93"/>
    <mergeCell ref="BN93:BQ93"/>
    <mergeCell ref="A106:BQ106"/>
    <mergeCell ref="A94:B94"/>
    <mergeCell ref="C94:Z94"/>
    <mergeCell ref="AA94:AE94"/>
    <mergeCell ref="AF94:AJ94"/>
    <mergeCell ref="BI109:BN109"/>
    <mergeCell ref="A111:B111"/>
    <mergeCell ref="C111:R111"/>
    <mergeCell ref="A110:B110"/>
    <mergeCell ref="AC109:AH109"/>
    <mergeCell ref="AI109:AM109"/>
    <mergeCell ref="AN109:AR109"/>
    <mergeCell ref="AS109:AX109"/>
    <mergeCell ref="AQ110:AX110"/>
    <mergeCell ref="AY110:BF110"/>
    <mergeCell ref="A109:B109"/>
    <mergeCell ref="C109:R109"/>
    <mergeCell ref="S109:W109"/>
    <mergeCell ref="X109:AB109"/>
    <mergeCell ref="AY109:BC109"/>
    <mergeCell ref="BD109:BH109"/>
    <mergeCell ref="BG108:BN108"/>
    <mergeCell ref="S111:Z111"/>
    <mergeCell ref="AI111:AP111"/>
    <mergeCell ref="AQ111:AX111"/>
    <mergeCell ref="AY111:BF111"/>
    <mergeCell ref="BG111:BN111"/>
    <mergeCell ref="A121:B121"/>
    <mergeCell ref="C121:R121"/>
    <mergeCell ref="S120:Z120"/>
    <mergeCell ref="AA120:AH120"/>
    <mergeCell ref="AI120:AP120"/>
    <mergeCell ref="A120:B120"/>
    <mergeCell ref="S121:Z121"/>
    <mergeCell ref="AA121:AH121"/>
    <mergeCell ref="AY121:BF121"/>
    <mergeCell ref="BG121:BN121"/>
    <mergeCell ref="C120:R120"/>
    <mergeCell ref="AQ120:AX120"/>
    <mergeCell ref="A115:B115"/>
    <mergeCell ref="C115:R115"/>
    <mergeCell ref="S115:Z115"/>
    <mergeCell ref="AA115:AH115"/>
    <mergeCell ref="AY120:BF120"/>
    <mergeCell ref="BG120:BN120"/>
    <mergeCell ref="BG110:BN110"/>
    <mergeCell ref="AA111:AH111"/>
    <mergeCell ref="C110:R110"/>
    <mergeCell ref="S110:Z110"/>
    <mergeCell ref="AA110:AH110"/>
    <mergeCell ref="AI110:AP110"/>
    <mergeCell ref="A123:B123"/>
    <mergeCell ref="C123:R123"/>
    <mergeCell ref="A122:B122"/>
    <mergeCell ref="C122:R122"/>
    <mergeCell ref="AI115:AP115"/>
    <mergeCell ref="AY117:BF117"/>
    <mergeCell ref="BG117:BN117"/>
    <mergeCell ref="A118:BN118"/>
    <mergeCell ref="A112:B112"/>
    <mergeCell ref="C112:R112"/>
    <mergeCell ref="S112:Z112"/>
    <mergeCell ref="AI112:AP112"/>
    <mergeCell ref="A114:B114"/>
    <mergeCell ref="C114:R114"/>
    <mergeCell ref="AI114:AP114"/>
    <mergeCell ref="A113:B113"/>
    <mergeCell ref="C113:R113"/>
    <mergeCell ref="AQ112:AX112"/>
    <mergeCell ref="AY112:BF112"/>
    <mergeCell ref="BG112:BN112"/>
    <mergeCell ref="S113:Z113"/>
    <mergeCell ref="AA112:AH112"/>
    <mergeCell ref="AA113:AH113"/>
    <mergeCell ref="AY113:BF113"/>
    <mergeCell ref="BG113:BN113"/>
    <mergeCell ref="AI113:AP113"/>
    <mergeCell ref="AQ113:AX113"/>
    <mergeCell ref="AQ114:AX114"/>
    <mergeCell ref="AQ115:AX115"/>
    <mergeCell ref="A116:BN116"/>
    <mergeCell ref="AY114:BF114"/>
    <mergeCell ref="BG114:BN114"/>
    <mergeCell ref="AY115:BF115"/>
    <mergeCell ref="BG115:BN115"/>
    <mergeCell ref="S114:Z114"/>
    <mergeCell ref="AA114:AH114"/>
    <mergeCell ref="BG123:BN123"/>
    <mergeCell ref="AI122:AP122"/>
    <mergeCell ref="AQ122:AX122"/>
    <mergeCell ref="AI121:AP121"/>
    <mergeCell ref="AQ121:AX121"/>
    <mergeCell ref="AY122:BF122"/>
    <mergeCell ref="BG122:BN122"/>
    <mergeCell ref="A119:BN119"/>
    <mergeCell ref="AI117:AP117"/>
    <mergeCell ref="AQ117:AX117"/>
    <mergeCell ref="A117:B117"/>
    <mergeCell ref="C117:R117"/>
    <mergeCell ref="S117:Z117"/>
    <mergeCell ref="AA117:AH117"/>
    <mergeCell ref="A137:BN137"/>
    <mergeCell ref="A133:BN133"/>
    <mergeCell ref="A134:O134"/>
    <mergeCell ref="A135:BN135"/>
    <mergeCell ref="A136:O136"/>
    <mergeCell ref="AY43:BN43"/>
    <mergeCell ref="A43:B43"/>
    <mergeCell ref="C43:R43"/>
    <mergeCell ref="S43:AH43"/>
    <mergeCell ref="AI43:AX43"/>
    <mergeCell ref="S122:Z122"/>
    <mergeCell ref="AA122:AH122"/>
    <mergeCell ref="A130:O130"/>
    <mergeCell ref="A131:BN131"/>
    <mergeCell ref="A132:O132"/>
    <mergeCell ref="A125:BQ125"/>
    <mergeCell ref="A126:BN126"/>
    <mergeCell ref="A127:BQ127"/>
    <mergeCell ref="A128:BN128"/>
    <mergeCell ref="S123:Z123"/>
    <mergeCell ref="AA123:AH123"/>
    <mergeCell ref="AI123:AP123"/>
    <mergeCell ref="AQ123:AX123"/>
    <mergeCell ref="AY123:BF123"/>
    <mergeCell ref="A79:BQ79"/>
    <mergeCell ref="A80:BN80"/>
    <mergeCell ref="C60:X61"/>
    <mergeCell ref="C62:X62"/>
    <mergeCell ref="C63:X63"/>
    <mergeCell ref="AD62:AH62"/>
    <mergeCell ref="AN62:AR62"/>
    <mergeCell ref="Y60:AM60"/>
    <mergeCell ref="Y62:AC62"/>
    <mergeCell ref="C32:BQ32"/>
    <mergeCell ref="AU31:AY31"/>
    <mergeCell ref="AZ31:BC31"/>
    <mergeCell ref="BD31:BH31"/>
    <mergeCell ref="BI31:BM31"/>
    <mergeCell ref="BN31:BQ31"/>
    <mergeCell ref="A32:B32"/>
    <mergeCell ref="A31:B31"/>
    <mergeCell ref="C31:Z31"/>
    <mergeCell ref="AA31:AE31"/>
    <mergeCell ref="AF31:AJ31"/>
    <mergeCell ref="AK31:AO31"/>
    <mergeCell ref="AP31:AT31"/>
    <mergeCell ref="AU33:AY33"/>
    <mergeCell ref="AZ33:BC33"/>
    <mergeCell ref="BD33:BH33"/>
    <mergeCell ref="BI33:BM33"/>
    <mergeCell ref="BN33:BQ33"/>
    <mergeCell ref="A33:B33"/>
    <mergeCell ref="C33:Z33"/>
    <mergeCell ref="AA33:AE33"/>
    <mergeCell ref="AF33:AJ33"/>
    <mergeCell ref="AK33:AO33"/>
    <mergeCell ref="AP33:AT33"/>
    <mergeCell ref="A67:B67"/>
    <mergeCell ref="AN66:AR66"/>
    <mergeCell ref="AS66:AW66"/>
    <mergeCell ref="AX66:BB66"/>
    <mergeCell ref="BC66:BG66"/>
    <mergeCell ref="BH66:BL66"/>
    <mergeCell ref="BM66:BQ66"/>
    <mergeCell ref="AS65:AW65"/>
    <mergeCell ref="AX65:BB65"/>
    <mergeCell ref="BC65:BG65"/>
    <mergeCell ref="BH65:BL65"/>
    <mergeCell ref="BM65:BQ65"/>
    <mergeCell ref="A66:B66"/>
    <mergeCell ref="C66:X66"/>
    <mergeCell ref="Y66:AC66"/>
    <mergeCell ref="AD66:AH66"/>
    <mergeCell ref="AI66:AM66"/>
    <mergeCell ref="A65:B65"/>
    <mergeCell ref="C65:X65"/>
    <mergeCell ref="Y65:AC65"/>
    <mergeCell ref="AD65:AH65"/>
    <mergeCell ref="AI65:AM65"/>
    <mergeCell ref="AN65:AR65"/>
    <mergeCell ref="AN68:AR68"/>
    <mergeCell ref="AS68:AW68"/>
    <mergeCell ref="AX68:BB68"/>
    <mergeCell ref="BC68:BG68"/>
    <mergeCell ref="BH68:BL68"/>
    <mergeCell ref="BM68:BQ68"/>
    <mergeCell ref="A68:B68"/>
    <mergeCell ref="C68:X68"/>
    <mergeCell ref="Y68:AC68"/>
    <mergeCell ref="AD68:AH68"/>
    <mergeCell ref="AI68:AM68"/>
    <mergeCell ref="A70:B70"/>
    <mergeCell ref="C70:X70"/>
    <mergeCell ref="Y70:AC70"/>
    <mergeCell ref="AD70:AH70"/>
    <mergeCell ref="AI70:AM70"/>
    <mergeCell ref="A69:B69"/>
    <mergeCell ref="C69:X69"/>
    <mergeCell ref="Y69:AC69"/>
    <mergeCell ref="AD69:AH69"/>
    <mergeCell ref="AI69:AM69"/>
    <mergeCell ref="AN70:AR70"/>
    <mergeCell ref="AS70:AW70"/>
    <mergeCell ref="AX70:BB70"/>
    <mergeCell ref="BC70:BG70"/>
    <mergeCell ref="BH70:BL70"/>
    <mergeCell ref="BM70:BQ70"/>
    <mergeCell ref="AS69:AW69"/>
    <mergeCell ref="AX69:BB69"/>
    <mergeCell ref="BC69:BG69"/>
    <mergeCell ref="BH69:BL69"/>
    <mergeCell ref="BM69:BQ69"/>
    <mergeCell ref="AN69:AR69"/>
    <mergeCell ref="A73:B73"/>
    <mergeCell ref="AS71:AW71"/>
    <mergeCell ref="AX71:BB71"/>
    <mergeCell ref="BC71:BG71"/>
    <mergeCell ref="BH71:BL71"/>
    <mergeCell ref="BM71:BQ71"/>
    <mergeCell ref="A72:B72"/>
    <mergeCell ref="A71:B71"/>
    <mergeCell ref="C71:X71"/>
    <mergeCell ref="Y71:AC71"/>
    <mergeCell ref="AD71:AH71"/>
    <mergeCell ref="AI71:AM71"/>
    <mergeCell ref="AN71:AR71"/>
    <mergeCell ref="AN74:AR74"/>
    <mergeCell ref="AS74:AW74"/>
    <mergeCell ref="AX74:BB74"/>
    <mergeCell ref="BC74:BG74"/>
    <mergeCell ref="BH74:BL74"/>
    <mergeCell ref="BM74:BQ74"/>
    <mergeCell ref="A74:B74"/>
    <mergeCell ref="C74:X74"/>
    <mergeCell ref="Y74:AC74"/>
    <mergeCell ref="AD74:AH74"/>
    <mergeCell ref="AI74:AM74"/>
    <mergeCell ref="A76:B76"/>
    <mergeCell ref="C76:X76"/>
    <mergeCell ref="Y76:AC76"/>
    <mergeCell ref="AD76:AH76"/>
    <mergeCell ref="AI76:AM76"/>
    <mergeCell ref="A75:B75"/>
    <mergeCell ref="C75:X75"/>
    <mergeCell ref="Y75:AC75"/>
    <mergeCell ref="AD75:AH75"/>
    <mergeCell ref="AI75:AM75"/>
    <mergeCell ref="AI77:AM77"/>
    <mergeCell ref="AN77:AR77"/>
    <mergeCell ref="AN76:AR76"/>
    <mergeCell ref="AS76:AW76"/>
    <mergeCell ref="AX76:BB76"/>
    <mergeCell ref="BC76:BG76"/>
    <mergeCell ref="BH76:BL76"/>
    <mergeCell ref="BM76:BQ76"/>
    <mergeCell ref="AS75:AW75"/>
    <mergeCell ref="AX75:BB75"/>
    <mergeCell ref="BC75:BG75"/>
    <mergeCell ref="BH75:BL75"/>
    <mergeCell ref="BM75:BQ75"/>
    <mergeCell ref="AN75:AR75"/>
    <mergeCell ref="A90:B90"/>
    <mergeCell ref="C90:Z90"/>
    <mergeCell ref="AA90:AE90"/>
    <mergeCell ref="AF90:AJ90"/>
    <mergeCell ref="AK90:AO90"/>
    <mergeCell ref="C64:BQ64"/>
    <mergeCell ref="C67:BQ67"/>
    <mergeCell ref="C72:BQ72"/>
    <mergeCell ref="C73:BQ73"/>
    <mergeCell ref="A89:B89"/>
    <mergeCell ref="C89:Z89"/>
    <mergeCell ref="AA89:AE89"/>
    <mergeCell ref="AF89:AJ89"/>
    <mergeCell ref="AK89:AO89"/>
    <mergeCell ref="AP89:AT89"/>
    <mergeCell ref="AS77:AW77"/>
    <mergeCell ref="AX77:BB77"/>
    <mergeCell ref="BC77:BG77"/>
    <mergeCell ref="BH77:BL77"/>
    <mergeCell ref="BM77:BQ77"/>
    <mergeCell ref="A77:B77"/>
    <mergeCell ref="C77:X77"/>
    <mergeCell ref="Y77:AC77"/>
    <mergeCell ref="AD77:AH77"/>
    <mergeCell ref="AP90:AT90"/>
    <mergeCell ref="AU90:AY90"/>
    <mergeCell ref="AZ90:BC90"/>
    <mergeCell ref="BD90:BH90"/>
    <mergeCell ref="BI90:BM90"/>
    <mergeCell ref="BN90:BQ90"/>
    <mergeCell ref="AU89:AY89"/>
    <mergeCell ref="AZ89:BC89"/>
    <mergeCell ref="BD89:BH89"/>
    <mergeCell ref="BI89:BM89"/>
    <mergeCell ref="BN89:BQ89"/>
    <mergeCell ref="AU91:AY91"/>
    <mergeCell ref="AZ91:BC91"/>
    <mergeCell ref="BD91:BH91"/>
    <mergeCell ref="BI91:BM91"/>
    <mergeCell ref="BN91:BQ91"/>
    <mergeCell ref="A91:B91"/>
    <mergeCell ref="C91:Z91"/>
    <mergeCell ref="AA91:AE91"/>
    <mergeCell ref="AF91:AJ91"/>
    <mergeCell ref="AK91:AO91"/>
    <mergeCell ref="AP91:AT91"/>
    <mergeCell ref="BI95:BM95"/>
    <mergeCell ref="BN95:BQ95"/>
    <mergeCell ref="A96:B96"/>
    <mergeCell ref="BN94:BQ94"/>
    <mergeCell ref="A95:B95"/>
    <mergeCell ref="C95:Z95"/>
    <mergeCell ref="AA95:AE95"/>
    <mergeCell ref="AF95:AJ95"/>
    <mergeCell ref="AK95:AO95"/>
    <mergeCell ref="AP95:AT95"/>
    <mergeCell ref="AU95:AY95"/>
    <mergeCell ref="AZ95:BC95"/>
    <mergeCell ref="BD95:BH95"/>
    <mergeCell ref="AK94:AO94"/>
    <mergeCell ref="AP94:AT94"/>
    <mergeCell ref="AU94:AY94"/>
    <mergeCell ref="AZ94:BC94"/>
    <mergeCell ref="BD94:BH94"/>
    <mergeCell ref="BI94:BM94"/>
    <mergeCell ref="AZ97:BC97"/>
    <mergeCell ref="BD97:BH97"/>
    <mergeCell ref="BI97:BM97"/>
    <mergeCell ref="BN97:BQ97"/>
    <mergeCell ref="A98:B98"/>
    <mergeCell ref="C98:Z98"/>
    <mergeCell ref="AA98:AE98"/>
    <mergeCell ref="AF98:AJ98"/>
    <mergeCell ref="AK98:AO98"/>
    <mergeCell ref="AP98:AT98"/>
    <mergeCell ref="A97:B97"/>
    <mergeCell ref="C97:Z97"/>
    <mergeCell ref="AA97:AE97"/>
    <mergeCell ref="AF97:AJ97"/>
    <mergeCell ref="AK97:AO97"/>
    <mergeCell ref="AP97:AT97"/>
    <mergeCell ref="AU97:AY97"/>
    <mergeCell ref="A100:B100"/>
    <mergeCell ref="AP99:AT99"/>
    <mergeCell ref="AU99:AY99"/>
    <mergeCell ref="AZ99:BC99"/>
    <mergeCell ref="BD99:BH99"/>
    <mergeCell ref="BI99:BM99"/>
    <mergeCell ref="BN99:BQ99"/>
    <mergeCell ref="AU98:AY98"/>
    <mergeCell ref="AZ98:BC98"/>
    <mergeCell ref="BD98:BH98"/>
    <mergeCell ref="BI98:BM98"/>
    <mergeCell ref="BN98:BQ98"/>
    <mergeCell ref="A99:B99"/>
    <mergeCell ref="C99:Z99"/>
    <mergeCell ref="AA99:AE99"/>
    <mergeCell ref="AF99:AJ99"/>
    <mergeCell ref="AK99:AO99"/>
    <mergeCell ref="A103:B103"/>
    <mergeCell ref="A102:B102"/>
    <mergeCell ref="C102:Z102"/>
    <mergeCell ref="AA102:AE102"/>
    <mergeCell ref="AF102:AJ102"/>
    <mergeCell ref="AK102:AO102"/>
    <mergeCell ref="AP102:AT102"/>
    <mergeCell ref="AP101:AT101"/>
    <mergeCell ref="AU101:AY101"/>
    <mergeCell ref="A101:B101"/>
    <mergeCell ref="C101:Z101"/>
    <mergeCell ref="AA101:AE101"/>
    <mergeCell ref="AF101:AJ101"/>
    <mergeCell ref="AK101:AO101"/>
    <mergeCell ref="A105:B105"/>
    <mergeCell ref="C105:Z105"/>
    <mergeCell ref="AA105:AE105"/>
    <mergeCell ref="AF105:AJ105"/>
    <mergeCell ref="AK105:AO105"/>
    <mergeCell ref="A104:B104"/>
    <mergeCell ref="C104:Z104"/>
    <mergeCell ref="AA104:AE104"/>
    <mergeCell ref="AF104:AJ104"/>
    <mergeCell ref="AK104:AO104"/>
    <mergeCell ref="C96:BQ96"/>
    <mergeCell ref="C100:BQ100"/>
    <mergeCell ref="C103:BQ103"/>
    <mergeCell ref="AP105:AT105"/>
    <mergeCell ref="AU105:AY105"/>
    <mergeCell ref="AZ105:BC105"/>
    <mergeCell ref="BD105:BH105"/>
    <mergeCell ref="BI105:BM105"/>
    <mergeCell ref="BN105:BQ105"/>
    <mergeCell ref="AU104:AY104"/>
    <mergeCell ref="AZ104:BC104"/>
    <mergeCell ref="BD104:BH104"/>
    <mergeCell ref="BI104:BM104"/>
    <mergeCell ref="BN104:BQ104"/>
    <mergeCell ref="AP104:AT104"/>
    <mergeCell ref="AU102:AY102"/>
    <mergeCell ref="AZ102:BC102"/>
    <mergeCell ref="BD102:BH102"/>
    <mergeCell ref="BI102:BM102"/>
    <mergeCell ref="BN102:BQ102"/>
    <mergeCell ref="AZ101:BC101"/>
    <mergeCell ref="BD101:BH101"/>
    <mergeCell ref="BI101:BM101"/>
    <mergeCell ref="BN101:BQ101"/>
  </mergeCells>
  <phoneticPr fontId="0" type="noConversion"/>
  <conditionalFormatting sqref="C64">
    <cfRule type="cellIs" dxfId="27" priority="29" stopIfTrue="1" operator="equal">
      <formula>$C63</formula>
    </cfRule>
  </conditionalFormatting>
  <conditionalFormatting sqref="A54:B55 A137 A117:B117 A133 A42:B43 A120:B123 A126 A128 A131 A135 A40:B40 A52:B52 A45:B45 A47:B50 A111:B115 A64:B64 A80">
    <cfRule type="cellIs" dxfId="26" priority="30" stopIfTrue="1" operator="equal">
      <formula>0</formula>
    </cfRule>
  </conditionalFormatting>
  <conditionalFormatting sqref="C65">
    <cfRule type="cellIs" dxfId="25" priority="27" stopIfTrue="1" operator="equal">
      <formula>$C64</formula>
    </cfRule>
  </conditionalFormatting>
  <conditionalFormatting sqref="A65:B65">
    <cfRule type="cellIs" dxfId="24" priority="28" stopIfTrue="1" operator="equal">
      <formula>0</formula>
    </cfRule>
  </conditionalFormatting>
  <conditionalFormatting sqref="C66">
    <cfRule type="cellIs" dxfId="23" priority="25" stopIfTrue="1" operator="equal">
      <formula>$C65</formula>
    </cfRule>
  </conditionalFormatting>
  <conditionalFormatting sqref="A66:B66">
    <cfRule type="cellIs" dxfId="22" priority="26" stopIfTrue="1" operator="equal">
      <formula>0</formula>
    </cfRule>
  </conditionalFormatting>
  <conditionalFormatting sqref="C67">
    <cfRule type="cellIs" dxfId="21" priority="23" stopIfTrue="1" operator="equal">
      <formula>$C66</formula>
    </cfRule>
  </conditionalFormatting>
  <conditionalFormatting sqref="A67:B67">
    <cfRule type="cellIs" dxfId="20" priority="24" stopIfTrue="1" operator="equal">
      <formula>0</formula>
    </cfRule>
  </conditionalFormatting>
  <conditionalFormatting sqref="C68">
    <cfRule type="cellIs" dxfId="19" priority="21" stopIfTrue="1" operator="equal">
      <formula>$C67</formula>
    </cfRule>
  </conditionalFormatting>
  <conditionalFormatting sqref="A68:B68">
    <cfRule type="cellIs" dxfId="18" priority="22" stopIfTrue="1" operator="equal">
      <formula>0</formula>
    </cfRule>
  </conditionalFormatting>
  <conditionalFormatting sqref="C69">
    <cfRule type="cellIs" dxfId="17" priority="19" stopIfTrue="1" operator="equal">
      <formula>$C68</formula>
    </cfRule>
  </conditionalFormatting>
  <conditionalFormatting sqref="A69:B69">
    <cfRule type="cellIs" dxfId="16" priority="20" stopIfTrue="1" operator="equal">
      <formula>0</formula>
    </cfRule>
  </conditionalFormatting>
  <conditionalFormatting sqref="C70">
    <cfRule type="cellIs" dxfId="15" priority="17" stopIfTrue="1" operator="equal">
      <formula>$C69</formula>
    </cfRule>
  </conditionalFormatting>
  <conditionalFormatting sqref="A70:B70">
    <cfRule type="cellIs" dxfId="14" priority="18" stopIfTrue="1" operator="equal">
      <formula>0</formula>
    </cfRule>
  </conditionalFormatting>
  <conditionalFormatting sqref="C71">
    <cfRule type="cellIs" dxfId="13" priority="15" stopIfTrue="1" operator="equal">
      <formula>$C70</formula>
    </cfRule>
  </conditionalFormatting>
  <conditionalFormatting sqref="A71:B71">
    <cfRule type="cellIs" dxfId="12" priority="16" stopIfTrue="1" operator="equal">
      <formula>0</formula>
    </cfRule>
  </conditionalFormatting>
  <conditionalFormatting sqref="C72">
    <cfRule type="cellIs" dxfId="11" priority="13" stopIfTrue="1" operator="equal">
      <formula>$C71</formula>
    </cfRule>
  </conditionalFormatting>
  <conditionalFormatting sqref="A72:B72">
    <cfRule type="cellIs" dxfId="10" priority="14" stopIfTrue="1" operator="equal">
      <formula>0</formula>
    </cfRule>
  </conditionalFormatting>
  <conditionalFormatting sqref="C73">
    <cfRule type="cellIs" dxfId="9" priority="11" stopIfTrue="1" operator="equal">
      <formula>$C72</formula>
    </cfRule>
  </conditionalFormatting>
  <conditionalFormatting sqref="A73:B73">
    <cfRule type="cellIs" dxfId="8" priority="12" stopIfTrue="1" operator="equal">
      <formula>0</formula>
    </cfRule>
  </conditionalFormatting>
  <conditionalFormatting sqref="C74">
    <cfRule type="cellIs" dxfId="7" priority="9" stopIfTrue="1" operator="equal">
      <formula>$C73</formula>
    </cfRule>
  </conditionalFormatting>
  <conditionalFormatting sqref="A74:B74">
    <cfRule type="cellIs" dxfId="6" priority="10" stopIfTrue="1" operator="equal">
      <formula>0</formula>
    </cfRule>
  </conditionalFormatting>
  <conditionalFormatting sqref="C75">
    <cfRule type="cellIs" dxfId="5" priority="7" stopIfTrue="1" operator="equal">
      <formula>$C74</formula>
    </cfRule>
  </conditionalFormatting>
  <conditionalFormatting sqref="A75:B75">
    <cfRule type="cellIs" dxfId="4" priority="8" stopIfTrue="1" operator="equal">
      <formula>0</formula>
    </cfRule>
  </conditionalFormatting>
  <conditionalFormatting sqref="C76">
    <cfRule type="cellIs" dxfId="3" priority="5" stopIfTrue="1" operator="equal">
      <formula>$C75</formula>
    </cfRule>
  </conditionalFormatting>
  <conditionalFormatting sqref="A76:B76">
    <cfRule type="cellIs" dxfId="2" priority="6" stopIfTrue="1" operator="equal">
      <formula>0</formula>
    </cfRule>
  </conditionalFormatting>
  <conditionalFormatting sqref="C77">
    <cfRule type="cellIs" dxfId="1" priority="3" stopIfTrue="1" operator="equal">
      <formula>$C76</formula>
    </cfRule>
  </conditionalFormatting>
  <conditionalFormatting sqref="A77:B7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КПК0217350</vt:lpstr>
      <vt:lpstr>КПК0217350!Область_друку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2025-03-09T15:43:46Z</cp:lastPrinted>
  <dcterms:created xsi:type="dcterms:W3CDTF">2016-08-10T10:53:25Z</dcterms:created>
  <dcterms:modified xsi:type="dcterms:W3CDTF">2025-03-09T15:44:21Z</dcterms:modified>
</cp:coreProperties>
</file>